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FORMATOS REGISTRADOS DE EVALUACIÓN\"/>
    </mc:Choice>
  </mc:AlternateContent>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C26" i="8" l="1"/>
  <c r="I19" i="8" l="1"/>
  <c r="S70" i="8"/>
  <c r="S69" i="8"/>
  <c r="M33" i="8"/>
  <c r="M34" i="8"/>
  <c r="L33" i="8"/>
  <c r="N41" i="8"/>
  <c r="P35" i="8"/>
  <c r="J33" i="8"/>
  <c r="S71" i="8" l="1"/>
  <c r="F71" i="8"/>
  <c r="D71" i="8"/>
  <c r="J40" i="8" l="1"/>
  <c r="J39" i="8"/>
  <c r="J38" i="8"/>
  <c r="J37" i="8"/>
  <c r="J91" i="8" l="1"/>
  <c r="F70" i="8" l="1"/>
  <c r="D70" i="8"/>
  <c r="F69" i="8"/>
  <c r="C46" i="8"/>
  <c r="J36" i="8" l="1"/>
  <c r="V90" i="8" l="1"/>
  <c r="V91" i="8"/>
  <c r="V92" i="8"/>
  <c r="V93" i="8"/>
  <c r="V94" i="8"/>
  <c r="V95" i="8"/>
  <c r="V96" i="8"/>
  <c r="V89" i="8"/>
  <c r="U90" i="8"/>
  <c r="U91" i="8"/>
  <c r="L91" i="8" s="1"/>
  <c r="U92" i="8"/>
  <c r="U93" i="8"/>
  <c r="U94" i="8"/>
  <c r="U95" i="8"/>
  <c r="U96" i="8"/>
  <c r="U89" i="8"/>
  <c r="T90" i="8"/>
  <c r="T91" i="8"/>
  <c r="T92" i="8"/>
  <c r="T93" i="8"/>
  <c r="T94" i="8"/>
  <c r="T95" i="8"/>
  <c r="T96" i="8"/>
  <c r="T89" i="8"/>
  <c r="S90" i="8"/>
  <c r="S91" i="8"/>
  <c r="S92" i="8"/>
  <c r="S93" i="8"/>
  <c r="S94" i="8"/>
  <c r="S95" i="8"/>
  <c r="S96" i="8"/>
  <c r="S89" i="8"/>
  <c r="L90" i="8"/>
  <c r="L89" i="8"/>
  <c r="J96" i="8"/>
  <c r="J95" i="8"/>
  <c r="J94" i="8"/>
  <c r="J93" i="8"/>
  <c r="J90" i="8"/>
  <c r="J89" i="8"/>
  <c r="D69" i="8"/>
  <c r="V33" i="8"/>
  <c r="V34" i="8"/>
  <c r="V35" i="8"/>
  <c r="V36" i="8"/>
  <c r="V37" i="8"/>
  <c r="V38" i="8"/>
  <c r="V39" i="8"/>
  <c r="U33" i="8"/>
  <c r="U34" i="8"/>
  <c r="U35" i="8"/>
  <c r="L35" i="8" s="1"/>
  <c r="U36" i="8"/>
  <c r="U37" i="8"/>
  <c r="U38" i="8"/>
  <c r="U39" i="8"/>
  <c r="V40" i="8"/>
  <c r="U40" i="8"/>
  <c r="O34" i="8"/>
  <c r="O35" i="8"/>
  <c r="O36" i="8"/>
  <c r="O37" i="8"/>
  <c r="O38" i="8"/>
  <c r="O39" i="8"/>
  <c r="O40" i="8"/>
  <c r="T34" i="8"/>
  <c r="T35" i="8"/>
  <c r="T36" i="8"/>
  <c r="T37" i="8"/>
  <c r="T38" i="8"/>
  <c r="T39" i="8"/>
  <c r="T40" i="8"/>
  <c r="T33" i="8"/>
  <c r="K41" i="8"/>
  <c r="S34" i="8"/>
  <c r="S35" i="8"/>
  <c r="S36" i="8"/>
  <c r="S37" i="8"/>
  <c r="S38" i="8"/>
  <c r="S39" i="8"/>
  <c r="S40" i="8"/>
  <c r="S33" i="8"/>
  <c r="J34" i="8"/>
  <c r="J35" i="8"/>
  <c r="E24" i="8"/>
  <c r="F24" i="8"/>
  <c r="L36" i="8" l="1"/>
  <c r="M36" i="8" s="1"/>
  <c r="L34" i="8"/>
  <c r="M89" i="8"/>
  <c r="M90" i="8"/>
  <c r="M91" i="8"/>
  <c r="J97" i="8"/>
  <c r="L97" i="8"/>
  <c r="M35" i="8"/>
  <c r="J41" i="8"/>
  <c r="L41" i="8" l="1"/>
  <c r="C129" i="8" s="1"/>
  <c r="M97" i="8"/>
  <c r="M41" i="8"/>
  <c r="D129" i="8" l="1"/>
  <c r="E45" i="8" l="1"/>
  <c r="D45" i="8"/>
  <c r="C12" i="10" l="1"/>
  <c r="C13" i="10" s="1"/>
  <c r="A90" i="8"/>
  <c r="A91" i="8" s="1"/>
  <c r="A92" i="8" s="1"/>
  <c r="A93" i="8" s="1"/>
  <c r="A94" i="8" s="1"/>
  <c r="A95" i="8" s="1"/>
  <c r="A96" i="8" s="1"/>
  <c r="O89" i="8"/>
  <c r="O97" i="8" s="1"/>
  <c r="O33" i="8"/>
  <c r="O41" i="8" s="1"/>
  <c r="E103" i="8" l="1"/>
  <c r="D140" i="8" s="1"/>
  <c r="F119" i="8"/>
  <c r="F122" i="8" s="1"/>
  <c r="D141" i="8" s="1"/>
  <c r="E140" i="8" l="1"/>
  <c r="C99" i="8"/>
  <c r="A34" i="8"/>
  <c r="A35" i="8" s="1"/>
  <c r="A36" i="8" s="1"/>
  <c r="A37" i="8" s="1"/>
  <c r="A38" i="8" s="1"/>
  <c r="A39" i="8" s="1"/>
  <c r="A40" i="8" s="1"/>
  <c r="E46" i="8" l="1"/>
  <c r="D46" i="8"/>
</calcChain>
</file>

<file path=xl/sharedStrings.xml><?xml version="1.0" encoding="utf-8"?>
<sst xmlns="http://schemas.openxmlformats.org/spreadsheetml/2006/main" count="322" uniqueCount="207">
  <si>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</si>
  <si>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</si>
  <si>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</si>
  <si>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</si>
  <si>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</si>
  <si>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</si>
  <si>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</si>
  <si>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</si>
  <si>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</si>
  <si>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</si>
  <si>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</si>
  <si>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</si>
  <si>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</si>
  <si>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</si>
  <si>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</si>
  <si>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</si>
  <si>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</si>
  <si>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</si>
  <si>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</si>
  <si>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</si>
  <si>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</si>
  <si>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</si>
  <si>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</si>
  <si>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</si>
  <si>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</si>
  <si>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</si>
  <si>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</si>
  <si>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</si>
  <si>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</si>
  <si>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</si>
  <si>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</si>
  <si>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</si>
  <si>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</si>
  <si>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</si>
  <si>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</si>
  <si>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</si>
  <si>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</si>
  <si>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</si>
  <si>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</si>
  <si>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</si>
  <si>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</si>
  <si>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</si>
  <si>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</si>
  <si>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</si>
  <si>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</si>
  <si>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</si>
  <si>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</si>
  <si>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</si>
  <si>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</si>
  <si>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</si>
  <si>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</si>
  <si>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</si>
  <si>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</si>
  <si>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</si>
  <si>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</si>
  <si>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</si>
  <si>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</si>
  <si>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</si>
  <si>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</si>
  <si>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</si>
  <si>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</si>
  <si>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</si>
  <si>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</si>
  <si>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</si>
  <si>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</si>
  <si>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</si>
  <si>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</si>
  <si>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</si>
  <si>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</si>
  <si>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</si>
  <si>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</si>
  <si>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</si>
  <si>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</si>
  <si>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</si>
  <si>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</si>
  <si>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</si>
  <si>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</si>
  <si>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</si>
  <si>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</si>
  <si>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</si>
  <si>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</si>
  <si>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</si>
  <si>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</si>
  <si>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</si>
  <si>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</si>
  <si>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</si>
  <si>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</si>
  <si>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</si>
  <si>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</si>
  <si>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</si>
  <si>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</si>
  <si>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</si>
  <si>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</si>
  <si>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</si>
  <si>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</si>
  <si>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</si>
  <si>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</si>
  <si>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</si>
  <si>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</si>
  <si>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</si>
  <si>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</si>
  <si>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</si>
  <si>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</si>
  <si>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</si>
  <si>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</si>
  <si>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</si>
  <si>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</si>
  <si>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</si>
  <si>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</si>
  <si>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</si>
  <si>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</si>
  <si>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</si>
  <si>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</si>
  <si>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</si>
  <si>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</si>
  <si>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</si>
  <si>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</si>
  <si>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</si>
  <si>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</si>
  <si>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</si>
  <si>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</si>
  <si>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</si>
  <si>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</si>
  <si>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</si>
  <si>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</si>
  <si>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</si>
  <si>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</si>
  <si>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</si>
  <si>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</si>
  <si>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</si>
  <si>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</si>
  <si>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</si>
  <si>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</si>
  <si>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</si>
  <si>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</si>
  <si>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</si>
  <si>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</si>
  <si>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</si>
  <si>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</si>
  <si>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</si>
  <si>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</si>
  <si>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</si>
  <si>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</si>
  <si>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</si>
  <si>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</si>
  <si>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</si>
  <si>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</si>
  <si>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</si>
  <si>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</si>
  <si>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</si>
  <si>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</si>
  <si>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</si>
  <si>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</si>
  <si>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</si>
  <si>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</si>
  <si>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</si>
  <si>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</si>
  <si>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</si>
  <si>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</si>
  <si>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</si>
  <si>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</si>
  <si>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</si>
  <si>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</si>
  <si>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</si>
  <si>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</si>
  <si>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</si>
  <si>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</si>
  <si>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</si>
  <si>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</si>
  <si>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</si>
  <si>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</si>
  <si>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</si>
  <si>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</si>
  <si>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</si>
  <si>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</si>
  <si>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</si>
  <si>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</si>
  <si>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</si>
  <si>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</si>
  <si>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</si>
  <si>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CUPOS HABILITADOS</t>
  </si>
  <si>
    <t>COORDINADOR 1</t>
  </si>
  <si>
    <t>PROPORCIÓN T.HNO/CUPOS MODALIDAD FAMILIAR</t>
  </si>
  <si>
    <t>PROFESIONAL DE APOYO PSICOSOCIAL</t>
  </si>
  <si>
    <t>KAREN ALVARADO CLAVIJO</t>
  </si>
  <si>
    <t>TRABJADORA SOCIAL</t>
  </si>
  <si>
    <t>CORPORACION UNIVERSITARIA MINUTO DE DIOS</t>
  </si>
  <si>
    <t>ICBF</t>
  </si>
  <si>
    <t>REALIZACION DE VISITAS DOMICILIARIAS, ELABORACION DE DIAGNOSTICOS Y MANEJO DE PRUEBAS DE PATERNIDAD-</t>
  </si>
  <si>
    <t>SE DEBE ADJUNTAR EL REGISTRO PROFESIONAL</t>
  </si>
  <si>
    <t>FUNDACION SOCIAL POR BOGOTA</t>
  </si>
  <si>
    <t>800073674-9</t>
  </si>
  <si>
    <t>GRUPO 31</t>
  </si>
  <si>
    <t>25-18-2012-905</t>
  </si>
  <si>
    <t>25-18-2012-442</t>
  </si>
  <si>
    <t>NO SE ADJUNTA LA CERTIFICACION QUE VALIDE ESTA EXPERIENCIA HABILITANTE.</t>
  </si>
  <si>
    <t>1350-12</t>
  </si>
  <si>
    <t>1817-12</t>
  </si>
  <si>
    <t>LOS TIEMPOS DE EXPERIENCIA SE TRASLAPA CON LA SEGUNDA EXPERIENCIA</t>
  </si>
  <si>
    <t>LOS TIEMPOS DE EXPERIENCIA SE TRASLAPA CON LA SEGUNDA Y TERCERA EXPERIENCIA</t>
  </si>
  <si>
    <t>CDI - SIN ARRIENDO</t>
  </si>
  <si>
    <t>INSTITUCIONAL</t>
  </si>
  <si>
    <t>TV 4 ESTE No 7-01 BARRIO LOMA LINDA CENTRO ZONAL SOACHA</t>
  </si>
  <si>
    <t>TV 1  No 13-03 BARRIO LOMA CENTRO ZONAL SOACHA</t>
  </si>
  <si>
    <t>NO SE ANEXA CERTIFICADO DE TRADICION Y LIBERTAD</t>
  </si>
  <si>
    <t>EVALUACION</t>
  </si>
  <si>
    <r>
      <t>TRAS LA REVISION DE LA PROPUESTA BAJO EL CONCEPTO TECNICO SE EVIDENCIA UNA PRESENTACION PARCIAL DE LA MISMA, LO CUAL "</t>
    </r>
    <r>
      <rPr>
        <i/>
        <sz val="11"/>
        <color theme="1"/>
        <rFont val="Calibri"/>
        <family val="2"/>
        <scheme val="minor"/>
      </rPr>
      <t xml:space="preserve">EN EL CAPITULO 1 NUMERAL 3.1 COMPONENTE JURIDICO NOTA 1 EL PROPONENTE DEBE OFERTAR LA TOTALIDAD DE LOS CUPOS QUE CONFORMAN UN GRUPO, NO SE ACEPTARAN OFERTAS PARCIALES". </t>
    </r>
    <r>
      <rPr>
        <sz val="11"/>
        <color theme="1"/>
        <rFont val="Calibri"/>
        <family val="2"/>
        <scheme val="minor"/>
      </rPr>
      <t>LA FUNDACION SOCIAL POR BOGOTA PRESENTA CAPACIDAD PARA 252 CUPOS EN 2 UNIDADES,  PARA EL GRUPO 31 EL PLIEGPO INDICA QUE LA CAPACIDAD DE CUPOS ES DE 867.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</si>
</sst>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 numFmtId="173" formatCode="&quot;$&quot;#,##0"/>
  </numFmts>
  <fonts count="40"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rgb="FFFF0000"/>
      <name val="Calibri"/>
      <family val="2"/>
      <scheme val="minor"/>
    </font>
    <font>
      <sz val="11"/>
      <color theme="1"/>
      <name val="Calibri"/>
      <family val="2"/>
    </font>
    <font>
      <b/>
      <sz val="14"/>
      <name val="Calibri"/>
      <family val="2"/>
    </font>
    <font>
      <i/>
      <sz val="11"/>
      <color theme="1"/>
      <name val="Calibri"/>
      <family val="2"/>
      <scheme val="minor"/>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9">
    <xf numFmtId="0" fontId="0" fillId="0" borderId="0" xfId="0"/>
    <xf numFmtId="0" fontId="0" fillId="0" borderId="1" xfId="0" applyBorder="1"/>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4"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justify" vertical="center"/>
    </xf>
    <xf numFmtId="0" fontId="24" fillId="5" borderId="18" xfId="0" applyFont="1" applyFill="1" applyBorder="1" applyAlignment="1">
      <alignment horizontal="center" vertical="center" wrapText="1"/>
    </xf>
    <xf numFmtId="0" fontId="24" fillId="0" borderId="18" xfId="0" applyFont="1" applyBorder="1" applyAlignment="1">
      <alignment horizontal="center" vertical="center" wrapText="1"/>
    </xf>
    <xf numFmtId="0" fontId="24" fillId="6" borderId="1" xfId="0" applyFont="1" applyFill="1" applyBorder="1" applyAlignment="1">
      <alignment horizontal="center" vertical="center" wrapText="1"/>
    </xf>
    <xf numFmtId="0" fontId="24" fillId="6" borderId="5" xfId="0" applyFont="1" applyFill="1" applyBorder="1" applyAlignment="1">
      <alignment horizontal="center" vertical="center" wrapText="1"/>
    </xf>
    <xf numFmtId="0" fontId="25" fillId="7" borderId="19" xfId="0" applyFont="1" applyFill="1" applyBorder="1" applyAlignment="1">
      <alignment horizontal="center" vertical="center" wrapText="1"/>
    </xf>
    <xf numFmtId="0" fontId="25" fillId="7" borderId="22" xfId="0" applyFont="1" applyFill="1" applyBorder="1" applyAlignment="1">
      <alignment horizontal="center" vertical="center" wrapText="1"/>
    </xf>
    <xf numFmtId="0" fontId="25" fillId="0" borderId="22" xfId="0" applyFont="1" applyBorder="1" applyAlignment="1">
      <alignment horizontal="center" vertical="center" wrapText="1"/>
    </xf>
    <xf numFmtId="0" fontId="25" fillId="7" borderId="22" xfId="0" applyFont="1" applyFill="1" applyBorder="1" applyAlignment="1">
      <alignment horizontal="justify" vertical="center" wrapText="1"/>
    </xf>
    <xf numFmtId="0" fontId="24" fillId="0" borderId="0" xfId="0" applyFont="1" applyBorder="1" applyAlignment="1">
      <alignment horizontal="center" vertical="center" wrapText="1"/>
    </xf>
    <xf numFmtId="0" fontId="30" fillId="0" borderId="0" xfId="0" applyFont="1" applyAlignment="1">
      <alignment horizontal="justify" vertical="center"/>
    </xf>
    <xf numFmtId="0" fontId="24" fillId="6" borderId="1" xfId="0" applyFont="1" applyFill="1" applyBorder="1" applyAlignment="1">
      <alignment horizontal="center" vertical="center" wrapText="1"/>
    </xf>
    <xf numFmtId="0" fontId="0" fillId="0" borderId="1" xfId="0" applyBorder="1" applyAlignment="1">
      <alignment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6" fillId="7" borderId="0" xfId="0" applyFont="1" applyFill="1" applyAlignment="1">
      <alignment vertical="center"/>
    </xf>
    <xf numFmtId="0" fontId="27" fillId="7" borderId="27" xfId="0" applyFont="1" applyFill="1" applyBorder="1" applyAlignment="1">
      <alignment vertical="center"/>
    </xf>
    <xf numFmtId="0" fontId="27" fillId="7" borderId="28" xfId="0" applyFont="1" applyFill="1" applyBorder="1" applyAlignment="1">
      <alignment horizontal="center" vertical="center" wrapText="1"/>
    </xf>
    <xf numFmtId="0" fontId="28" fillId="0" borderId="29" xfId="0" applyFont="1" applyBorder="1" applyAlignment="1">
      <alignment vertical="center" wrapText="1"/>
    </xf>
    <xf numFmtId="0" fontId="28" fillId="0" borderId="28" xfId="0" applyFont="1" applyBorder="1" applyAlignment="1">
      <alignment vertical="center"/>
    </xf>
    <xf numFmtId="0" fontId="27" fillId="7" borderId="29" xfId="0" applyFont="1" applyFill="1" applyBorder="1" applyAlignment="1">
      <alignment vertical="center"/>
    </xf>
    <xf numFmtId="0" fontId="28" fillId="7" borderId="28" xfId="0" applyFont="1" applyFill="1" applyBorder="1" applyAlignment="1">
      <alignment vertical="center"/>
    </xf>
    <xf numFmtId="0" fontId="28" fillId="7" borderId="0" xfId="0" applyFont="1" applyFill="1" applyAlignment="1">
      <alignment vertical="center"/>
    </xf>
    <xf numFmtId="0" fontId="28" fillId="7" borderId="29" xfId="0" applyFont="1" applyFill="1" applyBorder="1" applyAlignment="1">
      <alignment vertical="center"/>
    </xf>
    <xf numFmtId="0" fontId="27" fillId="7" borderId="30" xfId="0" applyFont="1" applyFill="1" applyBorder="1" applyAlignment="1">
      <alignment vertical="center"/>
    </xf>
    <xf numFmtId="0" fontId="27" fillId="7" borderId="33" xfId="0" applyFont="1" applyFill="1" applyBorder="1" applyAlignment="1">
      <alignment vertical="center"/>
    </xf>
    <xf numFmtId="0" fontId="27" fillId="7" borderId="0" xfId="0" applyFont="1" applyFill="1" applyAlignment="1">
      <alignment horizontal="center" vertical="center"/>
    </xf>
    <xf numFmtId="0" fontId="27" fillId="7" borderId="29" xfId="0" applyFont="1" applyFill="1" applyBorder="1" applyAlignment="1">
      <alignment horizontal="center" vertical="center"/>
    </xf>
    <xf numFmtId="0" fontId="28" fillId="7" borderId="25" xfId="0" applyFont="1" applyFill="1" applyBorder="1" applyAlignment="1">
      <alignment vertical="center"/>
    </xf>
    <xf numFmtId="0" fontId="28" fillId="8" borderId="26" xfId="0" applyFont="1" applyFill="1" applyBorder="1" applyAlignment="1">
      <alignment vertical="center"/>
    </xf>
    <xf numFmtId="0" fontId="28" fillId="7" borderId="27" xfId="0" applyFont="1" applyFill="1" applyBorder="1" applyAlignment="1">
      <alignment vertical="center"/>
    </xf>
    <xf numFmtId="0" fontId="28" fillId="8" borderId="0" xfId="0" applyFont="1" applyFill="1" applyAlignment="1">
      <alignment vertical="center"/>
    </xf>
    <xf numFmtId="0" fontId="28" fillId="7" borderId="33" xfId="0" applyFont="1" applyFill="1" applyBorder="1" applyAlignment="1">
      <alignment vertical="center"/>
    </xf>
    <xf numFmtId="0" fontId="28" fillId="8" borderId="35" xfId="0" applyFont="1" applyFill="1" applyBorder="1" applyAlignment="1">
      <alignment vertical="center"/>
    </xf>
    <xf numFmtId="0" fontId="28" fillId="7" borderId="36" xfId="0" applyFont="1" applyFill="1" applyBorder="1" applyAlignment="1">
      <alignment vertical="center"/>
    </xf>
    <xf numFmtId="0" fontId="27" fillId="7" borderId="28" xfId="0" applyFont="1" applyFill="1" applyBorder="1" applyAlignment="1">
      <alignment vertical="center"/>
    </xf>
    <xf numFmtId="0" fontId="28" fillId="8" borderId="0" xfId="0" applyFont="1" applyFill="1" applyAlignment="1">
      <alignment horizontal="center" vertical="center"/>
    </xf>
    <xf numFmtId="0" fontId="28" fillId="8" borderId="35" xfId="0" applyFont="1" applyFill="1" applyBorder="1" applyAlignment="1">
      <alignment horizontal="center" vertical="center"/>
    </xf>
    <xf numFmtId="0" fontId="27" fillId="7" borderId="36" xfId="0" applyFont="1" applyFill="1" applyBorder="1" applyAlignment="1">
      <alignment horizontal="center" vertical="center"/>
    </xf>
    <xf numFmtId="0" fontId="27" fillId="7" borderId="0" xfId="0" applyFont="1" applyFill="1" applyAlignment="1">
      <alignment horizontal="right" vertical="center"/>
    </xf>
    <xf numFmtId="0" fontId="27" fillId="7" borderId="0" xfId="0" applyFont="1" applyFill="1" applyAlignment="1">
      <alignment vertical="center"/>
    </xf>
    <xf numFmtId="0" fontId="28" fillId="0" borderId="29" xfId="0" applyFont="1" applyBorder="1" applyAlignment="1">
      <alignment vertical="center"/>
    </xf>
    <xf numFmtId="0" fontId="28" fillId="7" borderId="35" xfId="0" applyFont="1" applyFill="1" applyBorder="1" applyAlignment="1">
      <alignment vertical="center" wrapText="1"/>
    </xf>
    <xf numFmtId="0" fontId="29" fillId="0" borderId="0" xfId="0" applyFont="1"/>
    <xf numFmtId="0" fontId="33"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4" fillId="7" borderId="33" xfId="0" applyFont="1" applyFill="1" applyBorder="1" applyAlignment="1">
      <alignment vertical="center"/>
    </xf>
    <xf numFmtId="0" fontId="34" fillId="7" borderId="33" xfId="0" applyFont="1" applyFill="1" applyBorder="1" applyAlignment="1">
      <alignment horizontal="center" vertical="center"/>
    </xf>
    <xf numFmtId="0" fontId="34" fillId="7" borderId="33" xfId="0" applyFont="1" applyFill="1" applyBorder="1" applyAlignment="1">
      <alignment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2" borderId="40" xfId="0" applyFont="1" applyFill="1" applyBorder="1" applyAlignment="1">
      <alignment horizontal="center" vertical="center" wrapText="1"/>
    </xf>
    <xf numFmtId="3" fontId="0" fillId="3" borderId="1" xfId="0" applyNumberFormat="1" applyFill="1" applyBorder="1" applyAlignment="1">
      <alignment horizontal="right" vertical="center"/>
    </xf>
    <xf numFmtId="0" fontId="14" fillId="11" borderId="1" xfId="0" applyFont="1" applyFill="1" applyBorder="1" applyAlignment="1">
      <alignment horizontal="center" vertical="center" wrapText="1"/>
    </xf>
    <xf numFmtId="49" fontId="14" fillId="11" borderId="1" xfId="0" applyNumberFormat="1" applyFont="1" applyFill="1" applyBorder="1" applyAlignment="1" applyProtection="1">
      <alignment horizontal="left" vertical="center" wrapText="1"/>
      <protection locked="0"/>
    </xf>
    <xf numFmtId="0" fontId="14" fillId="11" borderId="1" xfId="0" applyFont="1" applyFill="1" applyBorder="1" applyAlignment="1" applyProtection="1">
      <alignment horizontal="center" vertical="center" wrapText="1"/>
      <protection locked="0"/>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171" fontId="13" fillId="11" borderId="1" xfId="0" applyNumberFormat="1" applyFont="1" applyFill="1" applyBorder="1" applyAlignment="1" applyProtection="1">
      <alignment horizontal="center" vertical="center" wrapText="1"/>
      <protection locked="0"/>
    </xf>
    <xf numFmtId="2" fontId="18"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14" fillId="11" borderId="1" xfId="0" applyFont="1" applyFill="1" applyBorder="1" applyAlignment="1">
      <alignment horizontal="left" vertical="center" wrapText="1"/>
    </xf>
    <xf numFmtId="0" fontId="14" fillId="11" borderId="0" xfId="0" applyFont="1" applyFill="1" applyAlignment="1">
      <alignment horizontal="left" vertical="center" wrapText="1"/>
    </xf>
    <xf numFmtId="0" fontId="0" fillId="4" borderId="0" xfId="0" applyFill="1" applyAlignment="1">
      <alignment horizontal="center" vertical="center" wrapText="1"/>
    </xf>
    <xf numFmtId="170" fontId="13" fillId="11" borderId="1" xfId="0" applyNumberFormat="1" applyFont="1" applyFill="1" applyBorder="1" applyAlignment="1" applyProtection="1">
      <alignment horizontal="center" vertical="center" wrapText="1"/>
      <protection locked="0"/>
    </xf>
    <xf numFmtId="43" fontId="13" fillId="11" borderId="1" xfId="0" applyNumberFormat="1" applyFont="1" applyFill="1" applyBorder="1" applyAlignment="1" applyProtection="1">
      <alignment horizontal="center" vertical="center" wrapText="1"/>
      <protection locked="0"/>
    </xf>
    <xf numFmtId="43" fontId="13" fillId="12" borderId="1" xfId="1"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43" fontId="0" fillId="0" borderId="0" xfId="0" applyNumberFormat="1" applyFill="1" applyAlignment="1">
      <alignment vertical="center"/>
    </xf>
    <xf numFmtId="43" fontId="0" fillId="0" borderId="1" xfId="1" applyFont="1" applyFill="1" applyBorder="1" applyAlignment="1">
      <alignment vertical="center"/>
    </xf>
    <xf numFmtId="43" fontId="13" fillId="13" borderId="1" xfId="1" applyNumberFormat="1" applyFont="1" applyFill="1" applyBorder="1" applyAlignment="1" applyProtection="1">
      <alignment horizontal="center" vertical="center" wrapText="1"/>
      <protection locked="0"/>
    </xf>
    <xf numFmtId="1" fontId="18" fillId="11" borderId="1" xfId="0" applyNumberFormat="1" applyFont="1" applyFill="1" applyBorder="1" applyAlignment="1" applyProtection="1">
      <alignment horizontal="center" vertical="center" wrapText="1"/>
      <protection locked="0"/>
    </xf>
    <xf numFmtId="0" fontId="0" fillId="0" borderId="0" xfId="0" applyBorder="1" applyAlignment="1">
      <alignment wrapText="1"/>
    </xf>
    <xf numFmtId="0" fontId="0" fillId="0" borderId="0" xfId="0" applyBorder="1" applyAlignment="1"/>
    <xf numFmtId="0" fontId="0" fillId="0" borderId="0" xfId="0" applyFill="1" applyBorder="1"/>
    <xf numFmtId="0" fontId="0" fillId="0" borderId="0" xfId="0" applyBorder="1"/>
    <xf numFmtId="0" fontId="0" fillId="0" borderId="0" xfId="0" applyFill="1" applyBorder="1" applyAlignment="1"/>
    <xf numFmtId="0" fontId="0" fillId="0" borderId="0" xfId="0" applyBorder="1" applyAlignment="1">
      <alignment horizontal="center" vertical="center"/>
    </xf>
    <xf numFmtId="172" fontId="0" fillId="0" borderId="1" xfId="0" applyNumberFormat="1" applyFill="1" applyBorder="1" applyAlignment="1"/>
    <xf numFmtId="15" fontId="36" fillId="0" borderId="1" xfId="0" applyNumberFormat="1" applyFont="1" applyFill="1" applyBorder="1" applyAlignment="1" applyProtection="1">
      <alignment horizontal="center" vertical="center" wrapText="1"/>
      <protection locked="0"/>
    </xf>
    <xf numFmtId="172" fontId="0" fillId="0" borderId="1" xfId="0" applyNumberFormat="1" applyBorder="1" applyAlignment="1">
      <alignment vertical="center"/>
    </xf>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173" fontId="37" fillId="0" borderId="0" xfId="0" applyNumberFormat="1" applyFont="1" applyFill="1" applyBorder="1"/>
    <xf numFmtId="0" fontId="13" fillId="0" borderId="1" xfId="0" applyNumberFormat="1" applyFont="1" applyFill="1" applyBorder="1" applyAlignment="1" applyProtection="1">
      <alignment horizontal="center" vertical="center" wrapText="1"/>
      <protection locked="0"/>
    </xf>
    <xf numFmtId="0" fontId="38" fillId="0" borderId="1" xfId="0" applyFont="1" applyFill="1"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1"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15" fontId="0" fillId="0" borderId="1" xfId="0" applyNumberFormat="1" applyBorder="1" applyAlignment="1"/>
    <xf numFmtId="15" fontId="0" fillId="0" borderId="1" xfId="0" applyNumberFormat="1" applyFill="1" applyBorder="1" applyAlignment="1">
      <alignment wrapText="1"/>
    </xf>
    <xf numFmtId="14" fontId="0" fillId="0" borderId="1" xfId="0" applyNumberFormat="1" applyFill="1" applyBorder="1" applyAlignment="1"/>
    <xf numFmtId="15" fontId="0" fillId="0" borderId="1" xfId="0" applyNumberFormat="1" applyFill="1" applyBorder="1" applyAlignment="1"/>
    <xf numFmtId="0" fontId="0" fillId="0" borderId="1" xfId="0"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wrapText="1"/>
    </xf>
    <xf numFmtId="0" fontId="0" fillId="0" borderId="0" xfId="0" applyAlignment="1">
      <alignment vertical="center" wrapText="1"/>
    </xf>
    <xf numFmtId="0" fontId="22" fillId="0" borderId="0" xfId="0" applyFont="1" applyAlignment="1">
      <alignment horizontal="center" vertical="center"/>
    </xf>
    <xf numFmtId="0" fontId="23" fillId="0" borderId="0" xfId="0" applyFont="1" applyAlignment="1">
      <alignment horizontal="justify" vertical="center" wrapText="1"/>
    </xf>
    <xf numFmtId="0" fontId="24" fillId="5" borderId="1" xfId="0" applyFont="1" applyFill="1" applyBorder="1" applyAlignment="1">
      <alignment horizontal="center" vertical="center" wrapText="1"/>
    </xf>
    <xf numFmtId="0" fontId="0" fillId="0" borderId="1" xfId="0" applyBorder="1" applyAlignment="1">
      <alignment wrapText="1"/>
    </xf>
    <xf numFmtId="0" fontId="24" fillId="6" borderId="1" xfId="0" applyFont="1" applyFill="1" applyBorder="1" applyAlignment="1">
      <alignment horizontal="center" vertical="center" wrapText="1"/>
    </xf>
    <xf numFmtId="0" fontId="25" fillId="0" borderId="22" xfId="0" applyFont="1" applyBorder="1" applyAlignment="1">
      <alignment horizontal="left" vertical="justify" wrapText="1"/>
    </xf>
    <xf numFmtId="0" fontId="25" fillId="0" borderId="23" xfId="0" applyFont="1" applyBorder="1" applyAlignment="1">
      <alignment horizontal="left" vertical="justify" wrapText="1"/>
    </xf>
    <xf numFmtId="0" fontId="2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5" fillId="7" borderId="19" xfId="0" applyFont="1" applyFill="1" applyBorder="1" applyAlignment="1">
      <alignment horizontal="left" vertical="justify" wrapText="1"/>
    </xf>
    <xf numFmtId="0" fontId="25" fillId="7" borderId="20" xfId="0" applyFont="1" applyFill="1" applyBorder="1" applyAlignment="1">
      <alignment horizontal="left" vertical="justify" wrapText="1"/>
    </xf>
    <xf numFmtId="0" fontId="25" fillId="7" borderId="21" xfId="0" applyFont="1" applyFill="1" applyBorder="1" applyAlignment="1">
      <alignment horizontal="left" vertical="justify" wrapText="1"/>
    </xf>
    <xf numFmtId="0" fontId="25" fillId="7" borderId="22" xfId="0" applyFont="1" applyFill="1" applyBorder="1" applyAlignment="1">
      <alignment horizontal="left" vertical="justify" wrapText="1"/>
    </xf>
    <xf numFmtId="0" fontId="25" fillId="7" borderId="23" xfId="0" applyFont="1" applyFill="1" applyBorder="1" applyAlignment="1">
      <alignment horizontal="left" vertical="justify" wrapText="1"/>
    </xf>
    <xf numFmtId="0" fontId="25" fillId="7" borderId="24" xfId="0" applyFont="1" applyFill="1" applyBorder="1" applyAlignment="1">
      <alignment horizontal="left" vertical="justify" wrapText="1"/>
    </xf>
    <xf numFmtId="0" fontId="24" fillId="0" borderId="1" xfId="0" applyFont="1" applyBorder="1" applyAlignment="1">
      <alignment horizontal="center" vertical="center" wrapText="1"/>
    </xf>
    <xf numFmtId="0" fontId="32" fillId="10" borderId="0" xfId="0" applyFont="1" applyFill="1" applyAlignment="1">
      <alignment horizontal="center"/>
    </xf>
    <xf numFmtId="0" fontId="31" fillId="0" borderId="0" xfId="0" applyFont="1" applyAlignment="1">
      <alignment horizontal="center" vertical="center"/>
    </xf>
    <xf numFmtId="0" fontId="25" fillId="7" borderId="22" xfId="0" applyFont="1" applyFill="1" applyBorder="1" applyAlignment="1">
      <alignment horizontal="center" vertical="justify" wrapText="1"/>
    </xf>
    <xf numFmtId="0" fontId="25" fillId="7" borderId="23" xfId="0" applyFont="1" applyFill="1" applyBorder="1" applyAlignment="1">
      <alignment horizontal="center" vertical="justify" wrapText="1"/>
    </xf>
    <xf numFmtId="0" fontId="25" fillId="7" borderId="24" xfId="0" applyFont="1" applyFill="1" applyBorder="1" applyAlignment="1">
      <alignment horizontal="center" vertical="justify"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0" fillId="4" borderId="0" xfId="0" applyFill="1" applyAlignment="1">
      <alignment horizontal="center" vertical="center" wrapText="1"/>
    </xf>
    <xf numFmtId="0" fontId="0" fillId="4" borderId="15"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20" fillId="0" borderId="1" xfId="0" applyFont="1" applyBorder="1" applyAlignment="1">
      <alignment horizontal="center" vertical="center" wrapText="1"/>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28" xfId="0" applyBorder="1"/>
    <xf numFmtId="0" fontId="27" fillId="7" borderId="35" xfId="0" applyFont="1" applyFill="1" applyBorder="1" applyAlignment="1">
      <alignment vertical="center" wrapText="1"/>
    </xf>
    <xf numFmtId="0" fontId="27" fillId="7" borderId="34" xfId="0" applyFont="1" applyFill="1" applyBorder="1" applyAlignment="1">
      <alignment vertical="center" wrapText="1"/>
    </xf>
    <xf numFmtId="0" fontId="27" fillId="9" borderId="30" xfId="0" applyFont="1" applyFill="1" applyBorder="1" applyAlignment="1">
      <alignment horizontal="center" vertical="center"/>
    </xf>
    <xf numFmtId="0" fontId="27" fillId="9" borderId="32" xfId="0" applyFont="1" applyFill="1" applyBorder="1" applyAlignment="1">
      <alignment horizontal="center" vertical="center"/>
    </xf>
    <xf numFmtId="0" fontId="27" fillId="9" borderId="31" xfId="0" applyFont="1" applyFill="1" applyBorder="1" applyAlignment="1">
      <alignment horizontal="center" vertical="center"/>
    </xf>
    <xf numFmtId="0" fontId="28" fillId="7" borderId="38" xfId="0" applyFont="1" applyFill="1" applyBorder="1" applyAlignment="1">
      <alignment vertical="center"/>
    </xf>
    <xf numFmtId="0" fontId="27" fillId="7" borderId="25" xfId="0" applyFont="1" applyFill="1" applyBorder="1" applyAlignment="1">
      <alignment vertical="center"/>
    </xf>
    <xf numFmtId="0" fontId="27" fillId="7" borderId="33" xfId="0" applyFont="1" applyFill="1" applyBorder="1" applyAlignment="1">
      <alignment vertical="center"/>
    </xf>
    <xf numFmtId="0" fontId="27" fillId="7" borderId="26" xfId="0" applyFont="1" applyFill="1" applyBorder="1" applyAlignment="1">
      <alignment vertical="center" wrapText="1"/>
    </xf>
    <xf numFmtId="0" fontId="27" fillId="7" borderId="37" xfId="0" applyFont="1" applyFill="1" applyBorder="1" applyAlignment="1">
      <alignment vertical="center" wrapText="1"/>
    </xf>
    <xf numFmtId="0" fontId="28" fillId="7" borderId="39" xfId="0" applyFont="1" applyFill="1" applyBorder="1" applyAlignment="1">
      <alignment vertical="center"/>
    </xf>
    <xf numFmtId="0" fontId="27" fillId="7" borderId="25" xfId="0" applyFont="1" applyFill="1" applyBorder="1" applyAlignment="1">
      <alignment horizontal="center" vertical="center" wrapText="1"/>
    </xf>
    <xf numFmtId="0" fontId="27" fillId="7" borderId="26" xfId="0" applyFont="1" applyFill="1" applyBorder="1" applyAlignment="1">
      <alignment horizontal="center" vertical="center" wrapText="1"/>
    </xf>
    <xf numFmtId="0" fontId="27" fillId="7" borderId="0" xfId="0" applyFont="1" applyFill="1" applyAlignment="1">
      <alignment horizontal="center" vertical="center" wrapText="1"/>
    </xf>
    <xf numFmtId="0" fontId="28" fillId="7" borderId="32" xfId="0" applyFont="1" applyFill="1" applyBorder="1" applyAlignment="1">
      <alignment horizontal="center" vertical="center" wrapText="1"/>
    </xf>
    <xf numFmtId="0" fontId="28" fillId="7" borderId="31" xfId="0"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44" fontId="35" fillId="7" borderId="32" xfId="3" applyFont="1" applyFill="1" applyBorder="1" applyAlignment="1">
      <alignment horizontal="center" vertical="center" wrapText="1"/>
    </xf>
    <xf numFmtId="44" fontId="35" fillId="7" borderId="31" xfId="3" applyFont="1" applyFill="1" applyBorder="1" applyAlignment="1">
      <alignment horizontal="center" vertical="center" wrapText="1"/>
    </xf>
    <xf numFmtId="0" fontId="34" fillId="7" borderId="32" xfId="0" applyFont="1" applyFill="1" applyBorder="1" applyAlignment="1">
      <alignment horizontal="center" vertical="center" wrapText="1"/>
    </xf>
    <xf numFmtId="0" fontId="34"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27" t="s">
        <v>88</v>
      </c>
      <c r="B2" s="227"/>
      <c r="C2" s="227"/>
      <c r="D2" s="227"/>
      <c r="E2" s="227"/>
      <c r="F2" s="227"/>
      <c r="G2" s="227"/>
      <c r="H2" s="227"/>
      <c r="I2" s="227"/>
      <c r="J2" s="227"/>
      <c r="K2" s="227"/>
      <c r="L2" s="227"/>
    </row>
    <row r="4" spans="1:12" ht="16.5" x14ac:dyDescent="0.25">
      <c r="A4" s="208" t="s">
        <v>59</v>
      </c>
      <c r="B4" s="208"/>
      <c r="C4" s="208"/>
      <c r="D4" s="208"/>
      <c r="E4" s="208"/>
      <c r="F4" s="208"/>
      <c r="G4" s="208"/>
      <c r="H4" s="208"/>
      <c r="I4" s="208"/>
      <c r="J4" s="208"/>
      <c r="K4" s="208"/>
      <c r="L4" s="208"/>
    </row>
    <row r="5" spans="1:12" ht="16.5" x14ac:dyDescent="0.25">
      <c r="A5" s="68"/>
    </row>
    <row r="6" spans="1:12" ht="16.5" x14ac:dyDescent="0.25">
      <c r="A6" s="208" t="s">
        <v>60</v>
      </c>
      <c r="B6" s="208"/>
      <c r="C6" s="208"/>
      <c r="D6" s="208"/>
      <c r="E6" s="208"/>
      <c r="F6" s="208"/>
      <c r="G6" s="208"/>
      <c r="H6" s="208"/>
      <c r="I6" s="208"/>
      <c r="J6" s="208"/>
      <c r="K6" s="208"/>
      <c r="L6" s="208"/>
    </row>
    <row r="7" spans="1:12" ht="16.5" x14ac:dyDescent="0.25">
      <c r="A7" s="69"/>
    </row>
    <row r="8" spans="1:12" ht="109.5" customHeight="1" x14ac:dyDescent="0.25">
      <c r="A8" s="209" t="s">
        <v>131</v>
      </c>
      <c r="B8" s="209"/>
      <c r="C8" s="209"/>
      <c r="D8" s="209"/>
      <c r="E8" s="209"/>
      <c r="F8" s="209"/>
      <c r="G8" s="209"/>
      <c r="H8" s="209"/>
      <c r="I8" s="209"/>
      <c r="J8" s="209"/>
      <c r="K8" s="209"/>
      <c r="L8" s="209"/>
    </row>
    <row r="9" spans="1:12" ht="45.75" customHeight="1" x14ac:dyDescent="0.25">
      <c r="A9" s="209"/>
      <c r="B9" s="209"/>
      <c r="C9" s="209"/>
      <c r="D9" s="209"/>
      <c r="E9" s="209"/>
      <c r="F9" s="209"/>
      <c r="G9" s="209"/>
      <c r="H9" s="209"/>
      <c r="I9" s="209"/>
      <c r="J9" s="209"/>
      <c r="K9" s="209"/>
      <c r="L9" s="209"/>
    </row>
    <row r="10" spans="1:12" ht="28.5" customHeight="1" x14ac:dyDescent="0.25">
      <c r="A10" s="209" t="s">
        <v>91</v>
      </c>
      <c r="B10" s="209"/>
      <c r="C10" s="209"/>
      <c r="D10" s="209"/>
      <c r="E10" s="209"/>
      <c r="F10" s="209"/>
      <c r="G10" s="209"/>
      <c r="H10" s="209"/>
      <c r="I10" s="209"/>
      <c r="J10" s="209"/>
      <c r="K10" s="209"/>
      <c r="L10" s="209"/>
    </row>
    <row r="11" spans="1:12" ht="28.5" customHeight="1" x14ac:dyDescent="0.25">
      <c r="A11" s="209"/>
      <c r="B11" s="209"/>
      <c r="C11" s="209"/>
      <c r="D11" s="209"/>
      <c r="E11" s="209"/>
      <c r="F11" s="209"/>
      <c r="G11" s="209"/>
      <c r="H11" s="209"/>
      <c r="I11" s="209"/>
      <c r="J11" s="209"/>
      <c r="K11" s="209"/>
      <c r="L11" s="209"/>
    </row>
    <row r="12" spans="1:12" ht="15.75" thickBot="1" x14ac:dyDescent="0.3"/>
    <row r="13" spans="1:12" ht="15.75" thickBot="1" x14ac:dyDescent="0.3">
      <c r="A13" s="70" t="s">
        <v>61</v>
      </c>
      <c r="B13" s="210" t="s">
        <v>87</v>
      </c>
      <c r="C13" s="211"/>
      <c r="D13" s="211"/>
      <c r="E13" s="211"/>
      <c r="F13" s="211"/>
      <c r="G13" s="211"/>
      <c r="H13" s="211"/>
      <c r="I13" s="211"/>
      <c r="J13" s="211"/>
      <c r="K13" s="211"/>
      <c r="L13" s="211"/>
    </row>
    <row r="14" spans="1:12" ht="15.75" thickBot="1" x14ac:dyDescent="0.3">
      <c r="A14" s="71">
        <v>1</v>
      </c>
      <c r="B14" s="226"/>
      <c r="C14" s="226"/>
      <c r="D14" s="226"/>
      <c r="E14" s="226"/>
      <c r="F14" s="226"/>
      <c r="G14" s="226"/>
      <c r="H14" s="226"/>
      <c r="I14" s="226"/>
      <c r="J14" s="226"/>
      <c r="K14" s="226"/>
      <c r="L14" s="226"/>
    </row>
    <row r="15" spans="1:12" ht="15.75" thickBot="1" x14ac:dyDescent="0.3">
      <c r="A15" s="71">
        <v>2</v>
      </c>
      <c r="B15" s="226"/>
      <c r="C15" s="226"/>
      <c r="D15" s="226"/>
      <c r="E15" s="226"/>
      <c r="F15" s="226"/>
      <c r="G15" s="226"/>
      <c r="H15" s="226"/>
      <c r="I15" s="226"/>
      <c r="J15" s="226"/>
      <c r="K15" s="226"/>
      <c r="L15" s="226"/>
    </row>
    <row r="16" spans="1:12" ht="15.75" thickBot="1" x14ac:dyDescent="0.3">
      <c r="A16" s="71">
        <v>3</v>
      </c>
      <c r="B16" s="226"/>
      <c r="C16" s="226"/>
      <c r="D16" s="226"/>
      <c r="E16" s="226"/>
      <c r="F16" s="226"/>
      <c r="G16" s="226"/>
      <c r="H16" s="226"/>
      <c r="I16" s="226"/>
      <c r="J16" s="226"/>
      <c r="K16" s="226"/>
      <c r="L16" s="226"/>
    </row>
    <row r="17" spans="1:12" ht="15.75" thickBot="1" x14ac:dyDescent="0.3">
      <c r="A17" s="71">
        <v>4</v>
      </c>
      <c r="B17" s="226"/>
      <c r="C17" s="226"/>
      <c r="D17" s="226"/>
      <c r="E17" s="226"/>
      <c r="F17" s="226"/>
      <c r="G17" s="226"/>
      <c r="H17" s="226"/>
      <c r="I17" s="226"/>
      <c r="J17" s="226"/>
      <c r="K17" s="226"/>
      <c r="L17" s="226"/>
    </row>
    <row r="18" spans="1:12" ht="15.75" thickBot="1" x14ac:dyDescent="0.3">
      <c r="A18" s="71">
        <v>5</v>
      </c>
      <c r="B18" s="226"/>
      <c r="C18" s="226"/>
      <c r="D18" s="226"/>
      <c r="E18" s="226"/>
      <c r="F18" s="226"/>
      <c r="G18" s="226"/>
      <c r="H18" s="226"/>
      <c r="I18" s="226"/>
      <c r="J18" s="226"/>
      <c r="K18" s="226"/>
      <c r="L18" s="226"/>
    </row>
    <row r="19" spans="1:12" x14ac:dyDescent="0.25">
      <c r="A19" s="78"/>
      <c r="B19" s="78"/>
      <c r="C19" s="78"/>
      <c r="D19" s="78"/>
      <c r="E19" s="78"/>
      <c r="F19" s="78"/>
      <c r="G19" s="78"/>
      <c r="H19" s="78"/>
      <c r="I19" s="78"/>
      <c r="J19" s="78"/>
      <c r="K19" s="78"/>
      <c r="L19" s="78"/>
    </row>
    <row r="20" spans="1:12" x14ac:dyDescent="0.25">
      <c r="A20" s="79"/>
      <c r="B20" s="78"/>
      <c r="C20" s="78"/>
      <c r="D20" s="78"/>
      <c r="E20" s="78"/>
      <c r="F20" s="78"/>
      <c r="G20" s="78"/>
      <c r="H20" s="78"/>
      <c r="I20" s="78"/>
      <c r="J20" s="78"/>
      <c r="K20" s="78"/>
      <c r="L20" s="78"/>
    </row>
    <row r="21" spans="1:12" x14ac:dyDescent="0.25">
      <c r="A21" s="228" t="s">
        <v>86</v>
      </c>
      <c r="B21" s="228"/>
      <c r="C21" s="228"/>
      <c r="D21" s="228"/>
      <c r="E21" s="228"/>
      <c r="F21" s="228"/>
      <c r="G21" s="228"/>
      <c r="H21" s="228"/>
      <c r="I21" s="228"/>
      <c r="J21" s="228"/>
      <c r="K21" s="228"/>
      <c r="L21" s="228"/>
    </row>
    <row r="23" spans="1:12" ht="27" customHeight="1" x14ac:dyDescent="0.25">
      <c r="A23" s="212" t="s">
        <v>62</v>
      </c>
      <c r="B23" s="212"/>
      <c r="C23" s="212"/>
      <c r="D23" s="212"/>
      <c r="E23" s="73" t="s">
        <v>63</v>
      </c>
      <c r="F23" s="72" t="s">
        <v>64</v>
      </c>
      <c r="G23" s="72" t="s">
        <v>65</v>
      </c>
      <c r="H23" s="212" t="s">
        <v>3</v>
      </c>
      <c r="I23" s="212"/>
      <c r="J23" s="212"/>
      <c r="K23" s="212"/>
      <c r="L23" s="212"/>
    </row>
    <row r="24" spans="1:12" ht="30.75" customHeight="1" x14ac:dyDescent="0.25">
      <c r="A24" s="220" t="s">
        <v>95</v>
      </c>
      <c r="B24" s="221"/>
      <c r="C24" s="221"/>
      <c r="D24" s="222"/>
      <c r="E24" s="74"/>
      <c r="F24" s="1"/>
      <c r="G24" s="1"/>
      <c r="H24" s="219"/>
      <c r="I24" s="219"/>
      <c r="J24" s="219"/>
      <c r="K24" s="219"/>
      <c r="L24" s="219"/>
    </row>
    <row r="25" spans="1:12" ht="35.25" customHeight="1" x14ac:dyDescent="0.25">
      <c r="A25" s="223" t="s">
        <v>96</v>
      </c>
      <c r="B25" s="224"/>
      <c r="C25" s="224"/>
      <c r="D25" s="225"/>
      <c r="E25" s="75"/>
      <c r="F25" s="1"/>
      <c r="G25" s="1"/>
      <c r="H25" s="219"/>
      <c r="I25" s="219"/>
      <c r="J25" s="219"/>
      <c r="K25" s="219"/>
      <c r="L25" s="219"/>
    </row>
    <row r="26" spans="1:12" ht="24.75" customHeight="1" x14ac:dyDescent="0.25">
      <c r="A26" s="223" t="s">
        <v>132</v>
      </c>
      <c r="B26" s="224"/>
      <c r="C26" s="224"/>
      <c r="D26" s="225"/>
      <c r="E26" s="75"/>
      <c r="F26" s="1"/>
      <c r="G26" s="1"/>
      <c r="H26" s="219"/>
      <c r="I26" s="219"/>
      <c r="J26" s="219"/>
      <c r="K26" s="219"/>
      <c r="L26" s="219"/>
    </row>
    <row r="27" spans="1:12" ht="27" customHeight="1" x14ac:dyDescent="0.25">
      <c r="A27" s="213" t="s">
        <v>66</v>
      </c>
      <c r="B27" s="214"/>
      <c r="C27" s="214"/>
      <c r="D27" s="215"/>
      <c r="E27" s="76"/>
      <c r="F27" s="1"/>
      <c r="G27" s="1"/>
      <c r="H27" s="219"/>
      <c r="I27" s="219"/>
      <c r="J27" s="219"/>
      <c r="K27" s="219"/>
      <c r="L27" s="219"/>
    </row>
    <row r="28" spans="1:12" ht="20.25" customHeight="1" x14ac:dyDescent="0.25">
      <c r="A28" s="213" t="s">
        <v>90</v>
      </c>
      <c r="B28" s="214"/>
      <c r="C28" s="214"/>
      <c r="D28" s="215"/>
      <c r="E28" s="76"/>
      <c r="F28" s="1"/>
      <c r="G28" s="1"/>
      <c r="H28" s="216"/>
      <c r="I28" s="217"/>
      <c r="J28" s="217"/>
      <c r="K28" s="217"/>
      <c r="L28" s="218"/>
    </row>
    <row r="29" spans="1:12" ht="28.5" customHeight="1" x14ac:dyDescent="0.25">
      <c r="A29" s="213" t="s">
        <v>133</v>
      </c>
      <c r="B29" s="214"/>
      <c r="C29" s="214"/>
      <c r="D29" s="215"/>
      <c r="E29" s="76"/>
      <c r="F29" s="1"/>
      <c r="G29" s="1"/>
      <c r="H29" s="219"/>
      <c r="I29" s="219"/>
      <c r="J29" s="219"/>
      <c r="K29" s="219"/>
      <c r="L29" s="219"/>
    </row>
    <row r="30" spans="1:12" ht="28.5" customHeight="1" x14ac:dyDescent="0.25">
      <c r="A30" s="213" t="s">
        <v>93</v>
      </c>
      <c r="B30" s="214"/>
      <c r="C30" s="214"/>
      <c r="D30" s="215"/>
      <c r="E30" s="76"/>
      <c r="F30" s="1"/>
      <c r="G30" s="1"/>
      <c r="H30" s="216"/>
      <c r="I30" s="217"/>
      <c r="J30" s="217"/>
      <c r="K30" s="217"/>
      <c r="L30" s="218"/>
    </row>
    <row r="31" spans="1:12" ht="15.75" customHeight="1" x14ac:dyDescent="0.25">
      <c r="A31" s="223" t="s">
        <v>67</v>
      </c>
      <c r="B31" s="224"/>
      <c r="C31" s="224"/>
      <c r="D31" s="225"/>
      <c r="E31" s="75"/>
      <c r="F31" s="1"/>
      <c r="G31" s="1"/>
      <c r="H31" s="219"/>
      <c r="I31" s="219"/>
      <c r="J31" s="219"/>
      <c r="K31" s="219"/>
      <c r="L31" s="219"/>
    </row>
    <row r="32" spans="1:12" ht="19.5" customHeight="1" x14ac:dyDescent="0.25">
      <c r="A32" s="223" t="s">
        <v>68</v>
      </c>
      <c r="B32" s="224"/>
      <c r="C32" s="224"/>
      <c r="D32" s="225"/>
      <c r="E32" s="75"/>
      <c r="F32" s="1"/>
      <c r="G32" s="1"/>
      <c r="H32" s="219"/>
      <c r="I32" s="219"/>
      <c r="J32" s="219"/>
      <c r="K32" s="219"/>
      <c r="L32" s="219"/>
    </row>
    <row r="33" spans="1:12" ht="27.75" customHeight="1" x14ac:dyDescent="0.25">
      <c r="A33" s="223" t="s">
        <v>69</v>
      </c>
      <c r="B33" s="224"/>
      <c r="C33" s="224"/>
      <c r="D33" s="225"/>
      <c r="E33" s="75"/>
      <c r="F33" s="1"/>
      <c r="G33" s="1"/>
      <c r="H33" s="219"/>
      <c r="I33" s="219"/>
      <c r="J33" s="219"/>
      <c r="K33" s="219"/>
      <c r="L33" s="219"/>
    </row>
    <row r="34" spans="1:12" ht="61.5" customHeight="1" x14ac:dyDescent="0.25">
      <c r="A34" s="223" t="s">
        <v>70</v>
      </c>
      <c r="B34" s="224"/>
      <c r="C34" s="224"/>
      <c r="D34" s="225"/>
      <c r="E34" s="75"/>
      <c r="F34" s="1"/>
      <c r="G34" s="1"/>
      <c r="H34" s="219"/>
      <c r="I34" s="219"/>
      <c r="J34" s="219"/>
      <c r="K34" s="219"/>
      <c r="L34" s="219"/>
    </row>
    <row r="35" spans="1:12" ht="17.25" customHeight="1" x14ac:dyDescent="0.25">
      <c r="A35" s="223" t="s">
        <v>71</v>
      </c>
      <c r="B35" s="224"/>
      <c r="C35" s="224"/>
      <c r="D35" s="225"/>
      <c r="E35" s="75"/>
      <c r="F35" s="1"/>
      <c r="G35" s="1"/>
      <c r="H35" s="219"/>
      <c r="I35" s="219"/>
      <c r="J35" s="219"/>
      <c r="K35" s="219"/>
      <c r="L35" s="219"/>
    </row>
    <row r="36" spans="1:12" ht="24" customHeight="1" x14ac:dyDescent="0.25">
      <c r="A36" s="229" t="s">
        <v>92</v>
      </c>
      <c r="B36" s="230"/>
      <c r="C36" s="230"/>
      <c r="D36" s="231"/>
      <c r="E36" s="75"/>
      <c r="F36" s="1"/>
      <c r="G36" s="1"/>
      <c r="H36" s="216"/>
      <c r="I36" s="217"/>
      <c r="J36" s="217"/>
      <c r="K36" s="217"/>
      <c r="L36" s="218"/>
    </row>
    <row r="37" spans="1:12" ht="24" customHeight="1" x14ac:dyDescent="0.25">
      <c r="A37" s="223" t="s">
        <v>97</v>
      </c>
      <c r="B37" s="224"/>
      <c r="C37" s="224"/>
      <c r="D37" s="225"/>
      <c r="E37" s="75"/>
      <c r="F37" s="1"/>
      <c r="G37" s="1"/>
      <c r="H37" s="216"/>
      <c r="I37" s="217"/>
      <c r="J37" s="217"/>
      <c r="K37" s="217"/>
      <c r="L37" s="218"/>
    </row>
    <row r="38" spans="1:12" ht="28.5" customHeight="1" x14ac:dyDescent="0.25">
      <c r="A38" s="223" t="s">
        <v>98</v>
      </c>
      <c r="B38" s="224"/>
      <c r="C38" s="224"/>
      <c r="D38" s="225"/>
      <c r="E38" s="77"/>
      <c r="F38" s="1"/>
      <c r="G38" s="1"/>
      <c r="H38" s="219"/>
      <c r="I38" s="219"/>
      <c r="J38" s="219"/>
      <c r="K38" s="219"/>
      <c r="L38" s="219"/>
    </row>
    <row r="41" spans="1:12" x14ac:dyDescent="0.25">
      <c r="A41" s="228" t="s">
        <v>94</v>
      </c>
      <c r="B41" s="228"/>
      <c r="C41" s="228"/>
      <c r="D41" s="228"/>
      <c r="E41" s="228"/>
      <c r="F41" s="228"/>
      <c r="G41" s="228"/>
      <c r="H41" s="228"/>
      <c r="I41" s="228"/>
      <c r="J41" s="228"/>
      <c r="K41" s="228"/>
      <c r="L41" s="228"/>
    </row>
    <row r="43" spans="1:12" ht="15" customHeight="1" x14ac:dyDescent="0.25">
      <c r="A43" s="212" t="s">
        <v>62</v>
      </c>
      <c r="B43" s="212"/>
      <c r="C43" s="212"/>
      <c r="D43" s="212"/>
      <c r="E43" s="73" t="s">
        <v>63</v>
      </c>
      <c r="F43" s="80" t="s">
        <v>64</v>
      </c>
      <c r="G43" s="80" t="s">
        <v>65</v>
      </c>
      <c r="H43" s="212" t="s">
        <v>3</v>
      </c>
      <c r="I43" s="212"/>
      <c r="J43" s="212"/>
      <c r="K43" s="212"/>
      <c r="L43" s="212"/>
    </row>
    <row r="44" spans="1:12" ht="30" customHeight="1" x14ac:dyDescent="0.25">
      <c r="A44" s="220" t="s">
        <v>95</v>
      </c>
      <c r="B44" s="221"/>
      <c r="C44" s="221"/>
      <c r="D44" s="222"/>
      <c r="E44" s="74"/>
      <c r="F44" s="1"/>
      <c r="G44" s="1"/>
      <c r="H44" s="219"/>
      <c r="I44" s="219"/>
      <c r="J44" s="219"/>
      <c r="K44" s="219"/>
      <c r="L44" s="219"/>
    </row>
    <row r="45" spans="1:12" ht="15" customHeight="1" x14ac:dyDescent="0.25">
      <c r="A45" s="223" t="s">
        <v>96</v>
      </c>
      <c r="B45" s="224"/>
      <c r="C45" s="224"/>
      <c r="D45" s="225"/>
      <c r="E45" s="75"/>
      <c r="F45" s="1"/>
      <c r="G45" s="1"/>
      <c r="H45" s="219"/>
      <c r="I45" s="219"/>
      <c r="J45" s="219"/>
      <c r="K45" s="219"/>
      <c r="L45" s="219"/>
    </row>
    <row r="46" spans="1:12" ht="15" customHeight="1" x14ac:dyDescent="0.25">
      <c r="A46" s="223" t="s">
        <v>132</v>
      </c>
      <c r="B46" s="224"/>
      <c r="C46" s="224"/>
      <c r="D46" s="225"/>
      <c r="E46" s="75"/>
      <c r="F46" s="1"/>
      <c r="G46" s="1"/>
      <c r="H46" s="219"/>
      <c r="I46" s="219"/>
      <c r="J46" s="219"/>
      <c r="K46" s="219"/>
      <c r="L46" s="219"/>
    </row>
    <row r="47" spans="1:12" ht="15" customHeight="1" x14ac:dyDescent="0.25">
      <c r="A47" s="213" t="s">
        <v>66</v>
      </c>
      <c r="B47" s="214"/>
      <c r="C47" s="214"/>
      <c r="D47" s="215"/>
      <c r="E47" s="76"/>
      <c r="F47" s="1"/>
      <c r="G47" s="1"/>
      <c r="H47" s="219"/>
      <c r="I47" s="219"/>
      <c r="J47" s="219"/>
      <c r="K47" s="219"/>
      <c r="L47" s="219"/>
    </row>
    <row r="48" spans="1:12" ht="15" customHeight="1" x14ac:dyDescent="0.25">
      <c r="A48" s="213" t="s">
        <v>90</v>
      </c>
      <c r="B48" s="214"/>
      <c r="C48" s="214"/>
      <c r="D48" s="215"/>
      <c r="E48" s="76"/>
      <c r="F48" s="1"/>
      <c r="G48" s="1"/>
      <c r="H48" s="216"/>
      <c r="I48" s="217"/>
      <c r="J48" s="217"/>
      <c r="K48" s="217"/>
      <c r="L48" s="218"/>
    </row>
    <row r="49" spans="1:12" ht="37.5" customHeight="1" x14ac:dyDescent="0.25">
      <c r="A49" s="213" t="s">
        <v>133</v>
      </c>
      <c r="B49" s="214"/>
      <c r="C49" s="214"/>
      <c r="D49" s="215"/>
      <c r="E49" s="76"/>
      <c r="F49" s="1"/>
      <c r="G49" s="1"/>
      <c r="H49" s="219"/>
      <c r="I49" s="219"/>
      <c r="J49" s="219"/>
      <c r="K49" s="219"/>
      <c r="L49" s="219"/>
    </row>
    <row r="50" spans="1:12" ht="15" customHeight="1" x14ac:dyDescent="0.25">
      <c r="A50" s="213" t="s">
        <v>93</v>
      </c>
      <c r="B50" s="214"/>
      <c r="C50" s="214"/>
      <c r="D50" s="215"/>
      <c r="E50" s="76"/>
      <c r="F50" s="1"/>
      <c r="G50" s="1"/>
      <c r="H50" s="216"/>
      <c r="I50" s="217"/>
      <c r="J50" s="217"/>
      <c r="K50" s="217"/>
      <c r="L50" s="218"/>
    </row>
    <row r="51" spans="1:12" ht="15" customHeight="1" x14ac:dyDescent="0.25">
      <c r="A51" s="223" t="s">
        <v>67</v>
      </c>
      <c r="B51" s="224"/>
      <c r="C51" s="224"/>
      <c r="D51" s="225"/>
      <c r="E51" s="75"/>
      <c r="F51" s="1"/>
      <c r="G51" s="1"/>
      <c r="H51" s="219"/>
      <c r="I51" s="219"/>
      <c r="J51" s="219"/>
      <c r="K51" s="219"/>
      <c r="L51" s="219"/>
    </row>
    <row r="52" spans="1:12" ht="15" customHeight="1" x14ac:dyDescent="0.25">
      <c r="A52" s="223" t="s">
        <v>68</v>
      </c>
      <c r="B52" s="224"/>
      <c r="C52" s="224"/>
      <c r="D52" s="225"/>
      <c r="E52" s="75"/>
      <c r="F52" s="1"/>
      <c r="G52" s="1"/>
      <c r="H52" s="219"/>
      <c r="I52" s="219"/>
      <c r="J52" s="219"/>
      <c r="K52" s="219"/>
      <c r="L52" s="219"/>
    </row>
    <row r="53" spans="1:12" ht="15" customHeight="1" x14ac:dyDescent="0.25">
      <c r="A53" s="223" t="s">
        <v>69</v>
      </c>
      <c r="B53" s="224"/>
      <c r="C53" s="224"/>
      <c r="D53" s="225"/>
      <c r="E53" s="75"/>
      <c r="F53" s="1"/>
      <c r="G53" s="1"/>
      <c r="H53" s="219"/>
      <c r="I53" s="219"/>
      <c r="J53" s="219"/>
      <c r="K53" s="219"/>
      <c r="L53" s="219"/>
    </row>
    <row r="54" spans="1:12" ht="15" customHeight="1" x14ac:dyDescent="0.25">
      <c r="A54" s="223" t="s">
        <v>70</v>
      </c>
      <c r="B54" s="224"/>
      <c r="C54" s="224"/>
      <c r="D54" s="225"/>
      <c r="E54" s="75"/>
      <c r="F54" s="1"/>
      <c r="G54" s="1"/>
      <c r="H54" s="219"/>
      <c r="I54" s="219"/>
      <c r="J54" s="219"/>
      <c r="K54" s="219"/>
      <c r="L54" s="219"/>
    </row>
    <row r="55" spans="1:12" ht="15" customHeight="1" x14ac:dyDescent="0.25">
      <c r="A55" s="223" t="s">
        <v>71</v>
      </c>
      <c r="B55" s="224"/>
      <c r="C55" s="224"/>
      <c r="D55" s="225"/>
      <c r="E55" s="75"/>
      <c r="F55" s="1"/>
      <c r="G55" s="1"/>
      <c r="H55" s="219"/>
      <c r="I55" s="219"/>
      <c r="J55" s="219"/>
      <c r="K55" s="219"/>
      <c r="L55" s="219"/>
    </row>
    <row r="56" spans="1:12" ht="15" customHeight="1" x14ac:dyDescent="0.25">
      <c r="A56" s="229" t="s">
        <v>92</v>
      </c>
      <c r="B56" s="230"/>
      <c r="C56" s="230"/>
      <c r="D56" s="231"/>
      <c r="E56" s="75"/>
      <c r="F56" s="1"/>
      <c r="G56" s="1"/>
      <c r="H56" s="216"/>
      <c r="I56" s="217"/>
      <c r="J56" s="217"/>
      <c r="K56" s="217"/>
      <c r="L56" s="218"/>
    </row>
    <row r="57" spans="1:12" ht="15" customHeight="1" x14ac:dyDescent="0.25">
      <c r="A57" s="223" t="s">
        <v>97</v>
      </c>
      <c r="B57" s="224"/>
      <c r="C57" s="224"/>
      <c r="D57" s="225"/>
      <c r="E57" s="75"/>
      <c r="F57" s="1"/>
      <c r="G57" s="1"/>
      <c r="H57" s="216"/>
      <c r="I57" s="217"/>
      <c r="J57" s="217"/>
      <c r="K57" s="217"/>
      <c r="L57" s="218"/>
    </row>
    <row r="58" spans="1:12" ht="15" customHeight="1" x14ac:dyDescent="0.25">
      <c r="A58" s="223" t="s">
        <v>98</v>
      </c>
      <c r="B58" s="224"/>
      <c r="C58" s="224"/>
      <c r="D58" s="225"/>
      <c r="E58" s="77"/>
      <c r="F58" s="1"/>
      <c r="G58" s="1"/>
      <c r="H58" s="219"/>
      <c r="I58" s="219"/>
      <c r="J58" s="219"/>
      <c r="K58" s="219"/>
      <c r="L58" s="219"/>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3"/>
  <sheetViews>
    <sheetView tabSelected="1" topLeftCell="A49" zoomScale="70" zoomScaleNormal="70" workbookViewId="0">
      <selection activeCell="A49" sqref="A49"/>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5" style="7" customWidth="1"/>
    <col min="6" max="7" width="29.7109375" style="7" customWidth="1"/>
    <col min="8" max="8" width="24.5703125" style="7" customWidth="1"/>
    <col min="9" max="10" width="24" style="7" customWidth="1"/>
    <col min="11" max="11" width="20.28515625" style="7" customWidth="1"/>
    <col min="12" max="12" width="22.28515625" style="7" customWidth="1"/>
    <col min="13" max="13" width="27.42578125" style="7" customWidth="1"/>
    <col min="14" max="14" width="25.28515625" style="7" bestFit="1" customWidth="1"/>
    <col min="15" max="15" width="22.140625" style="7" customWidth="1"/>
    <col min="16" max="16" width="41.7109375" style="7" customWidth="1"/>
    <col min="17" max="17" width="19.5703125" style="7" bestFit="1" customWidth="1"/>
    <col min="18" max="18" width="19.85546875" style="7" bestFit="1" customWidth="1"/>
    <col min="19" max="19" width="24.85546875" style="7" customWidth="1"/>
    <col min="20" max="20" width="23.7109375" style="7" customWidth="1"/>
    <col min="21" max="21" width="17.28515625" style="7" customWidth="1"/>
    <col min="22" max="22" width="16.85546875" style="7" customWidth="1"/>
    <col min="23" max="23" width="6.42578125" style="7" customWidth="1"/>
    <col min="24" max="252" width="11.42578125" style="7"/>
    <col min="253" max="253" width="1" style="7" customWidth="1"/>
    <col min="254" max="254" width="4.28515625" style="7" customWidth="1"/>
    <col min="255" max="255" width="34.7109375" style="7" customWidth="1"/>
    <col min="256" max="256" width="0" style="7" hidden="1" customWidth="1"/>
    <col min="257" max="257" width="20" style="7" customWidth="1"/>
    <col min="258" max="258" width="20.85546875" style="7" customWidth="1"/>
    <col min="259" max="259" width="25" style="7" customWidth="1"/>
    <col min="260" max="260" width="18.7109375" style="7" customWidth="1"/>
    <col min="261" max="261" width="29.7109375" style="7" customWidth="1"/>
    <col min="262" max="262" width="13.42578125" style="7" customWidth="1"/>
    <col min="263" max="263" width="13.85546875" style="7" customWidth="1"/>
    <col min="264" max="268" width="16.5703125" style="7" customWidth="1"/>
    <col min="269" max="269" width="20.5703125" style="7" customWidth="1"/>
    <col min="270" max="270" width="21.140625" style="7" customWidth="1"/>
    <col min="271" max="271" width="9.5703125" style="7" customWidth="1"/>
    <col min="272" max="272" width="0.42578125" style="7" customWidth="1"/>
    <col min="273" max="279" width="6.42578125" style="7" customWidth="1"/>
    <col min="280" max="508" width="11.42578125" style="7"/>
    <col min="509" max="509" width="1" style="7" customWidth="1"/>
    <col min="510" max="510" width="4.28515625" style="7" customWidth="1"/>
    <col min="511" max="511" width="34.7109375" style="7" customWidth="1"/>
    <col min="512" max="512" width="0" style="7" hidden="1" customWidth="1"/>
    <col min="513" max="513" width="20" style="7" customWidth="1"/>
    <col min="514" max="514" width="20.85546875" style="7" customWidth="1"/>
    <col min="515" max="515" width="25" style="7" customWidth="1"/>
    <col min="516" max="516" width="18.7109375" style="7" customWidth="1"/>
    <col min="517" max="517" width="29.7109375" style="7" customWidth="1"/>
    <col min="518" max="518" width="13.42578125" style="7" customWidth="1"/>
    <col min="519" max="519" width="13.85546875" style="7" customWidth="1"/>
    <col min="520" max="524" width="16.5703125" style="7" customWidth="1"/>
    <col min="525" max="525" width="20.5703125" style="7" customWidth="1"/>
    <col min="526" max="526" width="21.140625" style="7" customWidth="1"/>
    <col min="527" max="527" width="9.5703125" style="7" customWidth="1"/>
    <col min="528" max="528" width="0.42578125" style="7" customWidth="1"/>
    <col min="529" max="535" width="6.42578125" style="7" customWidth="1"/>
    <col min="536" max="764" width="11.42578125" style="7"/>
    <col min="765" max="765" width="1" style="7" customWidth="1"/>
    <col min="766" max="766" width="4.28515625" style="7" customWidth="1"/>
    <col min="767" max="767" width="34.7109375" style="7" customWidth="1"/>
    <col min="768" max="768" width="0" style="7" hidden="1" customWidth="1"/>
    <col min="769" max="769" width="20" style="7" customWidth="1"/>
    <col min="770" max="770" width="20.85546875" style="7" customWidth="1"/>
    <col min="771" max="771" width="25" style="7" customWidth="1"/>
    <col min="772" max="772" width="18.7109375" style="7" customWidth="1"/>
    <col min="773" max="773" width="29.7109375" style="7" customWidth="1"/>
    <col min="774" max="774" width="13.42578125" style="7" customWidth="1"/>
    <col min="775" max="775" width="13.85546875" style="7" customWidth="1"/>
    <col min="776" max="780" width="16.5703125" style="7" customWidth="1"/>
    <col min="781" max="781" width="20.5703125" style="7" customWidth="1"/>
    <col min="782" max="782" width="21.140625" style="7" customWidth="1"/>
    <col min="783" max="783" width="9.5703125" style="7" customWidth="1"/>
    <col min="784" max="784" width="0.42578125" style="7" customWidth="1"/>
    <col min="785" max="791" width="6.42578125" style="7" customWidth="1"/>
    <col min="792" max="1020" width="11.42578125" style="7"/>
    <col min="1021" max="1021" width="1" style="7" customWidth="1"/>
    <col min="1022" max="1022" width="4.28515625" style="7" customWidth="1"/>
    <col min="1023" max="1023" width="34.7109375" style="7" customWidth="1"/>
    <col min="1024" max="1024" width="0" style="7" hidden="1" customWidth="1"/>
    <col min="1025" max="1025" width="20" style="7" customWidth="1"/>
    <col min="1026" max="1026" width="20.85546875" style="7" customWidth="1"/>
    <col min="1027" max="1027" width="25" style="7" customWidth="1"/>
    <col min="1028" max="1028" width="18.7109375" style="7" customWidth="1"/>
    <col min="1029" max="1029" width="29.7109375" style="7" customWidth="1"/>
    <col min="1030" max="1030" width="13.42578125" style="7" customWidth="1"/>
    <col min="1031" max="1031" width="13.85546875" style="7" customWidth="1"/>
    <col min="1032" max="1036" width="16.5703125" style="7" customWidth="1"/>
    <col min="1037" max="1037" width="20.5703125" style="7" customWidth="1"/>
    <col min="1038" max="1038" width="21.140625" style="7" customWidth="1"/>
    <col min="1039" max="1039" width="9.5703125" style="7" customWidth="1"/>
    <col min="1040" max="1040" width="0.42578125" style="7" customWidth="1"/>
    <col min="1041" max="1047" width="6.42578125" style="7" customWidth="1"/>
    <col min="1048" max="1276" width="11.42578125" style="7"/>
    <col min="1277" max="1277" width="1" style="7" customWidth="1"/>
    <col min="1278" max="1278" width="4.28515625" style="7" customWidth="1"/>
    <col min="1279" max="1279" width="34.7109375" style="7" customWidth="1"/>
    <col min="1280" max="1280" width="0" style="7" hidden="1" customWidth="1"/>
    <col min="1281" max="1281" width="20" style="7" customWidth="1"/>
    <col min="1282" max="1282" width="20.85546875" style="7" customWidth="1"/>
    <col min="1283" max="1283" width="25" style="7" customWidth="1"/>
    <col min="1284" max="1284" width="18.7109375" style="7" customWidth="1"/>
    <col min="1285" max="1285" width="29.7109375" style="7" customWidth="1"/>
    <col min="1286" max="1286" width="13.42578125" style="7" customWidth="1"/>
    <col min="1287" max="1287" width="13.85546875" style="7" customWidth="1"/>
    <col min="1288" max="1292" width="16.5703125" style="7" customWidth="1"/>
    <col min="1293" max="1293" width="20.5703125" style="7" customWidth="1"/>
    <col min="1294" max="1294" width="21.140625" style="7" customWidth="1"/>
    <col min="1295" max="1295" width="9.5703125" style="7" customWidth="1"/>
    <col min="1296" max="1296" width="0.42578125" style="7" customWidth="1"/>
    <col min="1297" max="1303" width="6.42578125" style="7" customWidth="1"/>
    <col min="1304" max="1532" width="11.42578125" style="7"/>
    <col min="1533" max="1533" width="1" style="7" customWidth="1"/>
    <col min="1534" max="1534" width="4.28515625" style="7" customWidth="1"/>
    <col min="1535" max="1535" width="34.7109375" style="7" customWidth="1"/>
    <col min="1536" max="1536" width="0" style="7" hidden="1" customWidth="1"/>
    <col min="1537" max="1537" width="20" style="7" customWidth="1"/>
    <col min="1538" max="1538" width="20.85546875" style="7" customWidth="1"/>
    <col min="1539" max="1539" width="25" style="7" customWidth="1"/>
    <col min="1540" max="1540" width="18.7109375" style="7" customWidth="1"/>
    <col min="1541" max="1541" width="29.7109375" style="7" customWidth="1"/>
    <col min="1542" max="1542" width="13.42578125" style="7" customWidth="1"/>
    <col min="1543" max="1543" width="13.85546875" style="7" customWidth="1"/>
    <col min="1544" max="1548" width="16.5703125" style="7" customWidth="1"/>
    <col min="1549" max="1549" width="20.5703125" style="7" customWidth="1"/>
    <col min="1550" max="1550" width="21.140625" style="7" customWidth="1"/>
    <col min="1551" max="1551" width="9.5703125" style="7" customWidth="1"/>
    <col min="1552" max="1552" width="0.42578125" style="7" customWidth="1"/>
    <col min="1553" max="1559" width="6.42578125" style="7" customWidth="1"/>
    <col min="1560" max="1788" width="11.42578125" style="7"/>
    <col min="1789" max="1789" width="1" style="7" customWidth="1"/>
    <col min="1790" max="1790" width="4.28515625" style="7" customWidth="1"/>
    <col min="1791" max="1791" width="34.7109375" style="7" customWidth="1"/>
    <col min="1792" max="1792" width="0" style="7" hidden="1" customWidth="1"/>
    <col min="1793" max="1793" width="20" style="7" customWidth="1"/>
    <col min="1794" max="1794" width="20.85546875" style="7" customWidth="1"/>
    <col min="1795" max="1795" width="25" style="7" customWidth="1"/>
    <col min="1796" max="1796" width="18.7109375" style="7" customWidth="1"/>
    <col min="1797" max="1797" width="29.7109375" style="7" customWidth="1"/>
    <col min="1798" max="1798" width="13.42578125" style="7" customWidth="1"/>
    <col min="1799" max="1799" width="13.85546875" style="7" customWidth="1"/>
    <col min="1800" max="1804" width="16.5703125" style="7" customWidth="1"/>
    <col min="1805" max="1805" width="20.5703125" style="7" customWidth="1"/>
    <col min="1806" max="1806" width="21.140625" style="7" customWidth="1"/>
    <col min="1807" max="1807" width="9.5703125" style="7" customWidth="1"/>
    <col min="1808" max="1808" width="0.42578125" style="7" customWidth="1"/>
    <col min="1809" max="1815" width="6.42578125" style="7" customWidth="1"/>
    <col min="1816" max="2044" width="11.42578125" style="7"/>
    <col min="2045" max="2045" width="1" style="7" customWidth="1"/>
    <col min="2046" max="2046" width="4.28515625" style="7" customWidth="1"/>
    <col min="2047" max="2047" width="34.7109375" style="7" customWidth="1"/>
    <col min="2048" max="2048" width="0" style="7" hidden="1" customWidth="1"/>
    <col min="2049" max="2049" width="20" style="7" customWidth="1"/>
    <col min="2050" max="2050" width="20.85546875" style="7" customWidth="1"/>
    <col min="2051" max="2051" width="25" style="7" customWidth="1"/>
    <col min="2052" max="2052" width="18.7109375" style="7" customWidth="1"/>
    <col min="2053" max="2053" width="29.7109375" style="7" customWidth="1"/>
    <col min="2054" max="2054" width="13.42578125" style="7" customWidth="1"/>
    <col min="2055" max="2055" width="13.85546875" style="7" customWidth="1"/>
    <col min="2056" max="2060" width="16.5703125" style="7" customWidth="1"/>
    <col min="2061" max="2061" width="20.5703125" style="7" customWidth="1"/>
    <col min="2062" max="2062" width="21.140625" style="7" customWidth="1"/>
    <col min="2063" max="2063" width="9.5703125" style="7" customWidth="1"/>
    <col min="2064" max="2064" width="0.42578125" style="7" customWidth="1"/>
    <col min="2065" max="2071" width="6.42578125" style="7" customWidth="1"/>
    <col min="2072" max="2300" width="11.42578125" style="7"/>
    <col min="2301" max="2301" width="1" style="7" customWidth="1"/>
    <col min="2302" max="2302" width="4.28515625" style="7" customWidth="1"/>
    <col min="2303" max="2303" width="34.7109375" style="7" customWidth="1"/>
    <col min="2304" max="2304" width="0" style="7" hidden="1" customWidth="1"/>
    <col min="2305" max="2305" width="20" style="7" customWidth="1"/>
    <col min="2306" max="2306" width="20.85546875" style="7" customWidth="1"/>
    <col min="2307" max="2307" width="25" style="7" customWidth="1"/>
    <col min="2308" max="2308" width="18.7109375" style="7" customWidth="1"/>
    <col min="2309" max="2309" width="29.7109375" style="7" customWidth="1"/>
    <col min="2310" max="2310" width="13.42578125" style="7" customWidth="1"/>
    <col min="2311" max="2311" width="13.85546875" style="7" customWidth="1"/>
    <col min="2312" max="2316" width="16.5703125" style="7" customWidth="1"/>
    <col min="2317" max="2317" width="20.5703125" style="7" customWidth="1"/>
    <col min="2318" max="2318" width="21.140625" style="7" customWidth="1"/>
    <col min="2319" max="2319" width="9.5703125" style="7" customWidth="1"/>
    <col min="2320" max="2320" width="0.42578125" style="7" customWidth="1"/>
    <col min="2321" max="2327" width="6.42578125" style="7" customWidth="1"/>
    <col min="2328" max="2556" width="11.42578125" style="7"/>
    <col min="2557" max="2557" width="1" style="7" customWidth="1"/>
    <col min="2558" max="2558" width="4.28515625" style="7" customWidth="1"/>
    <col min="2559" max="2559" width="34.7109375" style="7" customWidth="1"/>
    <col min="2560" max="2560" width="0" style="7" hidden="1" customWidth="1"/>
    <col min="2561" max="2561" width="20" style="7" customWidth="1"/>
    <col min="2562" max="2562" width="20.85546875" style="7" customWidth="1"/>
    <col min="2563" max="2563" width="25" style="7" customWidth="1"/>
    <col min="2564" max="2564" width="18.7109375" style="7" customWidth="1"/>
    <col min="2565" max="2565" width="29.7109375" style="7" customWidth="1"/>
    <col min="2566" max="2566" width="13.42578125" style="7" customWidth="1"/>
    <col min="2567" max="2567" width="13.85546875" style="7" customWidth="1"/>
    <col min="2568" max="2572" width="16.5703125" style="7" customWidth="1"/>
    <col min="2573" max="2573" width="20.5703125" style="7" customWidth="1"/>
    <col min="2574" max="2574" width="21.140625" style="7" customWidth="1"/>
    <col min="2575" max="2575" width="9.5703125" style="7" customWidth="1"/>
    <col min="2576" max="2576" width="0.42578125" style="7" customWidth="1"/>
    <col min="2577" max="2583" width="6.42578125" style="7" customWidth="1"/>
    <col min="2584" max="2812" width="11.42578125" style="7"/>
    <col min="2813" max="2813" width="1" style="7" customWidth="1"/>
    <col min="2814" max="2814" width="4.28515625" style="7" customWidth="1"/>
    <col min="2815" max="2815" width="34.7109375" style="7" customWidth="1"/>
    <col min="2816" max="2816" width="0" style="7" hidden="1" customWidth="1"/>
    <col min="2817" max="2817" width="20" style="7" customWidth="1"/>
    <col min="2818" max="2818" width="20.85546875" style="7" customWidth="1"/>
    <col min="2819" max="2819" width="25" style="7" customWidth="1"/>
    <col min="2820" max="2820" width="18.7109375" style="7" customWidth="1"/>
    <col min="2821" max="2821" width="29.7109375" style="7" customWidth="1"/>
    <col min="2822" max="2822" width="13.42578125" style="7" customWidth="1"/>
    <col min="2823" max="2823" width="13.85546875" style="7" customWidth="1"/>
    <col min="2824" max="2828" width="16.5703125" style="7" customWidth="1"/>
    <col min="2829" max="2829" width="20.5703125" style="7" customWidth="1"/>
    <col min="2830" max="2830" width="21.140625" style="7" customWidth="1"/>
    <col min="2831" max="2831" width="9.5703125" style="7" customWidth="1"/>
    <col min="2832" max="2832" width="0.42578125" style="7" customWidth="1"/>
    <col min="2833" max="2839" width="6.42578125" style="7" customWidth="1"/>
    <col min="2840" max="3068" width="11.42578125" style="7"/>
    <col min="3069" max="3069" width="1" style="7" customWidth="1"/>
    <col min="3070" max="3070" width="4.28515625" style="7" customWidth="1"/>
    <col min="3071" max="3071" width="34.7109375" style="7" customWidth="1"/>
    <col min="3072" max="3072" width="0" style="7" hidden="1" customWidth="1"/>
    <col min="3073" max="3073" width="20" style="7" customWidth="1"/>
    <col min="3074" max="3074" width="20.85546875" style="7" customWidth="1"/>
    <col min="3075" max="3075" width="25" style="7" customWidth="1"/>
    <col min="3076" max="3076" width="18.7109375" style="7" customWidth="1"/>
    <col min="3077" max="3077" width="29.7109375" style="7" customWidth="1"/>
    <col min="3078" max="3078" width="13.42578125" style="7" customWidth="1"/>
    <col min="3079" max="3079" width="13.85546875" style="7" customWidth="1"/>
    <col min="3080" max="3084" width="16.5703125" style="7" customWidth="1"/>
    <col min="3085" max="3085" width="20.5703125" style="7" customWidth="1"/>
    <col min="3086" max="3086" width="21.140625" style="7" customWidth="1"/>
    <col min="3087" max="3087" width="9.5703125" style="7" customWidth="1"/>
    <col min="3088" max="3088" width="0.42578125" style="7" customWidth="1"/>
    <col min="3089" max="3095" width="6.42578125" style="7" customWidth="1"/>
    <col min="3096" max="3324" width="11.42578125" style="7"/>
    <col min="3325" max="3325" width="1" style="7" customWidth="1"/>
    <col min="3326" max="3326" width="4.28515625" style="7" customWidth="1"/>
    <col min="3327" max="3327" width="34.7109375" style="7" customWidth="1"/>
    <col min="3328" max="3328" width="0" style="7" hidden="1" customWidth="1"/>
    <col min="3329" max="3329" width="20" style="7" customWidth="1"/>
    <col min="3330" max="3330" width="20.85546875" style="7" customWidth="1"/>
    <col min="3331" max="3331" width="25" style="7" customWidth="1"/>
    <col min="3332" max="3332" width="18.7109375" style="7" customWidth="1"/>
    <col min="3333" max="3333" width="29.7109375" style="7" customWidth="1"/>
    <col min="3334" max="3334" width="13.42578125" style="7" customWidth="1"/>
    <col min="3335" max="3335" width="13.85546875" style="7" customWidth="1"/>
    <col min="3336" max="3340" width="16.5703125" style="7" customWidth="1"/>
    <col min="3341" max="3341" width="20.5703125" style="7" customWidth="1"/>
    <col min="3342" max="3342" width="21.140625" style="7" customWidth="1"/>
    <col min="3343" max="3343" width="9.5703125" style="7" customWidth="1"/>
    <col min="3344" max="3344" width="0.42578125" style="7" customWidth="1"/>
    <col min="3345" max="3351" width="6.42578125" style="7" customWidth="1"/>
    <col min="3352" max="3580" width="11.42578125" style="7"/>
    <col min="3581" max="3581" width="1" style="7" customWidth="1"/>
    <col min="3582" max="3582" width="4.28515625" style="7" customWidth="1"/>
    <col min="3583" max="3583" width="34.7109375" style="7" customWidth="1"/>
    <col min="3584" max="3584" width="0" style="7" hidden="1" customWidth="1"/>
    <col min="3585" max="3585" width="20" style="7" customWidth="1"/>
    <col min="3586" max="3586" width="20.85546875" style="7" customWidth="1"/>
    <col min="3587" max="3587" width="25" style="7" customWidth="1"/>
    <col min="3588" max="3588" width="18.7109375" style="7" customWidth="1"/>
    <col min="3589" max="3589" width="29.7109375" style="7" customWidth="1"/>
    <col min="3590" max="3590" width="13.42578125" style="7" customWidth="1"/>
    <col min="3591" max="3591" width="13.85546875" style="7" customWidth="1"/>
    <col min="3592" max="3596" width="16.5703125" style="7" customWidth="1"/>
    <col min="3597" max="3597" width="20.5703125" style="7" customWidth="1"/>
    <col min="3598" max="3598" width="21.140625" style="7" customWidth="1"/>
    <col min="3599" max="3599" width="9.5703125" style="7" customWidth="1"/>
    <col min="3600" max="3600" width="0.42578125" style="7" customWidth="1"/>
    <col min="3601" max="3607" width="6.42578125" style="7" customWidth="1"/>
    <col min="3608" max="3836" width="11.42578125" style="7"/>
    <col min="3837" max="3837" width="1" style="7" customWidth="1"/>
    <col min="3838" max="3838" width="4.28515625" style="7" customWidth="1"/>
    <col min="3839" max="3839" width="34.7109375" style="7" customWidth="1"/>
    <col min="3840" max="3840" width="0" style="7" hidden="1" customWidth="1"/>
    <col min="3841" max="3841" width="20" style="7" customWidth="1"/>
    <col min="3842" max="3842" width="20.85546875" style="7" customWidth="1"/>
    <col min="3843" max="3843" width="25" style="7" customWidth="1"/>
    <col min="3844" max="3844" width="18.7109375" style="7" customWidth="1"/>
    <col min="3845" max="3845" width="29.7109375" style="7" customWidth="1"/>
    <col min="3846" max="3846" width="13.42578125" style="7" customWidth="1"/>
    <col min="3847" max="3847" width="13.85546875" style="7" customWidth="1"/>
    <col min="3848" max="3852" width="16.5703125" style="7" customWidth="1"/>
    <col min="3853" max="3853" width="20.5703125" style="7" customWidth="1"/>
    <col min="3854" max="3854" width="21.140625" style="7" customWidth="1"/>
    <col min="3855" max="3855" width="9.5703125" style="7" customWidth="1"/>
    <col min="3856" max="3856" width="0.42578125" style="7" customWidth="1"/>
    <col min="3857" max="3863" width="6.42578125" style="7" customWidth="1"/>
    <col min="3864" max="4092" width="11.42578125" style="7"/>
    <col min="4093" max="4093" width="1" style="7" customWidth="1"/>
    <col min="4094" max="4094" width="4.28515625" style="7" customWidth="1"/>
    <col min="4095" max="4095" width="34.7109375" style="7" customWidth="1"/>
    <col min="4096" max="4096" width="0" style="7" hidden="1" customWidth="1"/>
    <col min="4097" max="4097" width="20" style="7" customWidth="1"/>
    <col min="4098" max="4098" width="20.85546875" style="7" customWidth="1"/>
    <col min="4099" max="4099" width="25" style="7" customWidth="1"/>
    <col min="4100" max="4100" width="18.7109375" style="7" customWidth="1"/>
    <col min="4101" max="4101" width="29.7109375" style="7" customWidth="1"/>
    <col min="4102" max="4102" width="13.42578125" style="7" customWidth="1"/>
    <col min="4103" max="4103" width="13.85546875" style="7" customWidth="1"/>
    <col min="4104" max="4108" width="16.5703125" style="7" customWidth="1"/>
    <col min="4109" max="4109" width="20.5703125" style="7" customWidth="1"/>
    <col min="4110" max="4110" width="21.140625" style="7" customWidth="1"/>
    <col min="4111" max="4111" width="9.5703125" style="7" customWidth="1"/>
    <col min="4112" max="4112" width="0.42578125" style="7" customWidth="1"/>
    <col min="4113" max="4119" width="6.42578125" style="7" customWidth="1"/>
    <col min="4120" max="4348" width="11.42578125" style="7"/>
    <col min="4349" max="4349" width="1" style="7" customWidth="1"/>
    <col min="4350" max="4350" width="4.28515625" style="7" customWidth="1"/>
    <col min="4351" max="4351" width="34.7109375" style="7" customWidth="1"/>
    <col min="4352" max="4352" width="0" style="7" hidden="1" customWidth="1"/>
    <col min="4353" max="4353" width="20" style="7" customWidth="1"/>
    <col min="4354" max="4354" width="20.85546875" style="7" customWidth="1"/>
    <col min="4355" max="4355" width="25" style="7" customWidth="1"/>
    <col min="4356" max="4356" width="18.7109375" style="7" customWidth="1"/>
    <col min="4357" max="4357" width="29.7109375" style="7" customWidth="1"/>
    <col min="4358" max="4358" width="13.42578125" style="7" customWidth="1"/>
    <col min="4359" max="4359" width="13.85546875" style="7" customWidth="1"/>
    <col min="4360" max="4364" width="16.5703125" style="7" customWidth="1"/>
    <col min="4365" max="4365" width="20.5703125" style="7" customWidth="1"/>
    <col min="4366" max="4366" width="21.140625" style="7" customWidth="1"/>
    <col min="4367" max="4367" width="9.5703125" style="7" customWidth="1"/>
    <col min="4368" max="4368" width="0.42578125" style="7" customWidth="1"/>
    <col min="4369" max="4375" width="6.42578125" style="7" customWidth="1"/>
    <col min="4376" max="4604" width="11.42578125" style="7"/>
    <col min="4605" max="4605" width="1" style="7" customWidth="1"/>
    <col min="4606" max="4606" width="4.28515625" style="7" customWidth="1"/>
    <col min="4607" max="4607" width="34.7109375" style="7" customWidth="1"/>
    <col min="4608" max="4608" width="0" style="7" hidden="1" customWidth="1"/>
    <col min="4609" max="4609" width="20" style="7" customWidth="1"/>
    <col min="4610" max="4610" width="20.85546875" style="7" customWidth="1"/>
    <col min="4611" max="4611" width="25" style="7" customWidth="1"/>
    <col min="4612" max="4612" width="18.7109375" style="7" customWidth="1"/>
    <col min="4613" max="4613" width="29.7109375" style="7" customWidth="1"/>
    <col min="4614" max="4614" width="13.42578125" style="7" customWidth="1"/>
    <col min="4615" max="4615" width="13.85546875" style="7" customWidth="1"/>
    <col min="4616" max="4620" width="16.5703125" style="7" customWidth="1"/>
    <col min="4621" max="4621" width="20.5703125" style="7" customWidth="1"/>
    <col min="4622" max="4622" width="21.140625" style="7" customWidth="1"/>
    <col min="4623" max="4623" width="9.5703125" style="7" customWidth="1"/>
    <col min="4624" max="4624" width="0.42578125" style="7" customWidth="1"/>
    <col min="4625" max="4631" width="6.42578125" style="7" customWidth="1"/>
    <col min="4632" max="4860" width="11.42578125" style="7"/>
    <col min="4861" max="4861" width="1" style="7" customWidth="1"/>
    <col min="4862" max="4862" width="4.28515625" style="7" customWidth="1"/>
    <col min="4863" max="4863" width="34.7109375" style="7" customWidth="1"/>
    <col min="4864" max="4864" width="0" style="7" hidden="1" customWidth="1"/>
    <col min="4865" max="4865" width="20" style="7" customWidth="1"/>
    <col min="4866" max="4866" width="20.85546875" style="7" customWidth="1"/>
    <col min="4867" max="4867" width="25" style="7" customWidth="1"/>
    <col min="4868" max="4868" width="18.7109375" style="7" customWidth="1"/>
    <col min="4869" max="4869" width="29.7109375" style="7" customWidth="1"/>
    <col min="4870" max="4870" width="13.42578125" style="7" customWidth="1"/>
    <col min="4871" max="4871" width="13.85546875" style="7" customWidth="1"/>
    <col min="4872" max="4876" width="16.5703125" style="7" customWidth="1"/>
    <col min="4877" max="4877" width="20.5703125" style="7" customWidth="1"/>
    <col min="4878" max="4878" width="21.140625" style="7" customWidth="1"/>
    <col min="4879" max="4879" width="9.5703125" style="7" customWidth="1"/>
    <col min="4880" max="4880" width="0.42578125" style="7" customWidth="1"/>
    <col min="4881" max="4887" width="6.42578125" style="7" customWidth="1"/>
    <col min="4888" max="5116" width="11.42578125" style="7"/>
    <col min="5117" max="5117" width="1" style="7" customWidth="1"/>
    <col min="5118" max="5118" width="4.28515625" style="7" customWidth="1"/>
    <col min="5119" max="5119" width="34.7109375" style="7" customWidth="1"/>
    <col min="5120" max="5120" width="0" style="7" hidden="1" customWidth="1"/>
    <col min="5121" max="5121" width="20" style="7" customWidth="1"/>
    <col min="5122" max="5122" width="20.85546875" style="7" customWidth="1"/>
    <col min="5123" max="5123" width="25" style="7" customWidth="1"/>
    <col min="5124" max="5124" width="18.7109375" style="7" customWidth="1"/>
    <col min="5125" max="5125" width="29.7109375" style="7" customWidth="1"/>
    <col min="5126" max="5126" width="13.42578125" style="7" customWidth="1"/>
    <col min="5127" max="5127" width="13.85546875" style="7" customWidth="1"/>
    <col min="5128" max="5132" width="16.5703125" style="7" customWidth="1"/>
    <col min="5133" max="5133" width="20.5703125" style="7" customWidth="1"/>
    <col min="5134" max="5134" width="21.140625" style="7" customWidth="1"/>
    <col min="5135" max="5135" width="9.5703125" style="7" customWidth="1"/>
    <col min="5136" max="5136" width="0.42578125" style="7" customWidth="1"/>
    <col min="5137" max="5143" width="6.42578125" style="7" customWidth="1"/>
    <col min="5144" max="5372" width="11.42578125" style="7"/>
    <col min="5373" max="5373" width="1" style="7" customWidth="1"/>
    <col min="5374" max="5374" width="4.28515625" style="7" customWidth="1"/>
    <col min="5375" max="5375" width="34.7109375" style="7" customWidth="1"/>
    <col min="5376" max="5376" width="0" style="7" hidden="1" customWidth="1"/>
    <col min="5377" max="5377" width="20" style="7" customWidth="1"/>
    <col min="5378" max="5378" width="20.85546875" style="7" customWidth="1"/>
    <col min="5379" max="5379" width="25" style="7" customWidth="1"/>
    <col min="5380" max="5380" width="18.7109375" style="7" customWidth="1"/>
    <col min="5381" max="5381" width="29.7109375" style="7" customWidth="1"/>
    <col min="5382" max="5382" width="13.42578125" style="7" customWidth="1"/>
    <col min="5383" max="5383" width="13.85546875" style="7" customWidth="1"/>
    <col min="5384" max="5388" width="16.5703125" style="7" customWidth="1"/>
    <col min="5389" max="5389" width="20.5703125" style="7" customWidth="1"/>
    <col min="5390" max="5390" width="21.140625" style="7" customWidth="1"/>
    <col min="5391" max="5391" width="9.5703125" style="7" customWidth="1"/>
    <col min="5392" max="5392" width="0.42578125" style="7" customWidth="1"/>
    <col min="5393" max="5399" width="6.42578125" style="7" customWidth="1"/>
    <col min="5400" max="5628" width="11.42578125" style="7"/>
    <col min="5629" max="5629" width="1" style="7" customWidth="1"/>
    <col min="5630" max="5630" width="4.28515625" style="7" customWidth="1"/>
    <col min="5631" max="5631" width="34.7109375" style="7" customWidth="1"/>
    <col min="5632" max="5632" width="0" style="7" hidden="1" customWidth="1"/>
    <col min="5633" max="5633" width="20" style="7" customWidth="1"/>
    <col min="5634" max="5634" width="20.85546875" style="7" customWidth="1"/>
    <col min="5635" max="5635" width="25" style="7" customWidth="1"/>
    <col min="5636" max="5636" width="18.7109375" style="7" customWidth="1"/>
    <col min="5637" max="5637" width="29.7109375" style="7" customWidth="1"/>
    <col min="5638" max="5638" width="13.42578125" style="7" customWidth="1"/>
    <col min="5639" max="5639" width="13.85546875" style="7" customWidth="1"/>
    <col min="5640" max="5644" width="16.5703125" style="7" customWidth="1"/>
    <col min="5645" max="5645" width="20.5703125" style="7" customWidth="1"/>
    <col min="5646" max="5646" width="21.140625" style="7" customWidth="1"/>
    <col min="5647" max="5647" width="9.5703125" style="7" customWidth="1"/>
    <col min="5648" max="5648" width="0.42578125" style="7" customWidth="1"/>
    <col min="5649" max="5655" width="6.42578125" style="7" customWidth="1"/>
    <col min="5656" max="5884" width="11.42578125" style="7"/>
    <col min="5885" max="5885" width="1" style="7" customWidth="1"/>
    <col min="5886" max="5886" width="4.28515625" style="7" customWidth="1"/>
    <col min="5887" max="5887" width="34.7109375" style="7" customWidth="1"/>
    <col min="5888" max="5888" width="0" style="7" hidden="1" customWidth="1"/>
    <col min="5889" max="5889" width="20" style="7" customWidth="1"/>
    <col min="5890" max="5890" width="20.85546875" style="7" customWidth="1"/>
    <col min="5891" max="5891" width="25" style="7" customWidth="1"/>
    <col min="5892" max="5892" width="18.7109375" style="7" customWidth="1"/>
    <col min="5893" max="5893" width="29.7109375" style="7" customWidth="1"/>
    <col min="5894" max="5894" width="13.42578125" style="7" customWidth="1"/>
    <col min="5895" max="5895" width="13.85546875" style="7" customWidth="1"/>
    <col min="5896" max="5900" width="16.5703125" style="7" customWidth="1"/>
    <col min="5901" max="5901" width="20.5703125" style="7" customWidth="1"/>
    <col min="5902" max="5902" width="21.140625" style="7" customWidth="1"/>
    <col min="5903" max="5903" width="9.5703125" style="7" customWidth="1"/>
    <col min="5904" max="5904" width="0.42578125" style="7" customWidth="1"/>
    <col min="5905" max="5911" width="6.42578125" style="7" customWidth="1"/>
    <col min="5912" max="6140" width="11.42578125" style="7"/>
    <col min="6141" max="6141" width="1" style="7" customWidth="1"/>
    <col min="6142" max="6142" width="4.28515625" style="7" customWidth="1"/>
    <col min="6143" max="6143" width="34.7109375" style="7" customWidth="1"/>
    <col min="6144" max="6144" width="0" style="7" hidden="1" customWidth="1"/>
    <col min="6145" max="6145" width="20" style="7" customWidth="1"/>
    <col min="6146" max="6146" width="20.85546875" style="7" customWidth="1"/>
    <col min="6147" max="6147" width="25" style="7" customWidth="1"/>
    <col min="6148" max="6148" width="18.7109375" style="7" customWidth="1"/>
    <col min="6149" max="6149" width="29.7109375" style="7" customWidth="1"/>
    <col min="6150" max="6150" width="13.42578125" style="7" customWidth="1"/>
    <col min="6151" max="6151" width="13.85546875" style="7" customWidth="1"/>
    <col min="6152" max="6156" width="16.5703125" style="7" customWidth="1"/>
    <col min="6157" max="6157" width="20.5703125" style="7" customWidth="1"/>
    <col min="6158" max="6158" width="21.140625" style="7" customWidth="1"/>
    <col min="6159" max="6159" width="9.5703125" style="7" customWidth="1"/>
    <col min="6160" max="6160" width="0.42578125" style="7" customWidth="1"/>
    <col min="6161" max="6167" width="6.42578125" style="7" customWidth="1"/>
    <col min="6168" max="6396" width="11.42578125" style="7"/>
    <col min="6397" max="6397" width="1" style="7" customWidth="1"/>
    <col min="6398" max="6398" width="4.28515625" style="7" customWidth="1"/>
    <col min="6399" max="6399" width="34.7109375" style="7" customWidth="1"/>
    <col min="6400" max="6400" width="0" style="7" hidden="1" customWidth="1"/>
    <col min="6401" max="6401" width="20" style="7" customWidth="1"/>
    <col min="6402" max="6402" width="20.85546875" style="7" customWidth="1"/>
    <col min="6403" max="6403" width="25" style="7" customWidth="1"/>
    <col min="6404" max="6404" width="18.7109375" style="7" customWidth="1"/>
    <col min="6405" max="6405" width="29.7109375" style="7" customWidth="1"/>
    <col min="6406" max="6406" width="13.42578125" style="7" customWidth="1"/>
    <col min="6407" max="6407" width="13.85546875" style="7" customWidth="1"/>
    <col min="6408" max="6412" width="16.5703125" style="7" customWidth="1"/>
    <col min="6413" max="6413" width="20.5703125" style="7" customWidth="1"/>
    <col min="6414" max="6414" width="21.140625" style="7" customWidth="1"/>
    <col min="6415" max="6415" width="9.5703125" style="7" customWidth="1"/>
    <col min="6416" max="6416" width="0.42578125" style="7" customWidth="1"/>
    <col min="6417" max="6423" width="6.42578125" style="7" customWidth="1"/>
    <col min="6424" max="6652" width="11.42578125" style="7"/>
    <col min="6653" max="6653" width="1" style="7" customWidth="1"/>
    <col min="6654" max="6654" width="4.28515625" style="7" customWidth="1"/>
    <col min="6655" max="6655" width="34.7109375" style="7" customWidth="1"/>
    <col min="6656" max="6656" width="0" style="7" hidden="1" customWidth="1"/>
    <col min="6657" max="6657" width="20" style="7" customWidth="1"/>
    <col min="6658" max="6658" width="20.85546875" style="7" customWidth="1"/>
    <col min="6659" max="6659" width="25" style="7" customWidth="1"/>
    <col min="6660" max="6660" width="18.7109375" style="7" customWidth="1"/>
    <col min="6661" max="6661" width="29.7109375" style="7" customWidth="1"/>
    <col min="6662" max="6662" width="13.42578125" style="7" customWidth="1"/>
    <col min="6663" max="6663" width="13.85546875" style="7" customWidth="1"/>
    <col min="6664" max="6668" width="16.5703125" style="7" customWidth="1"/>
    <col min="6669" max="6669" width="20.5703125" style="7" customWidth="1"/>
    <col min="6670" max="6670" width="21.140625" style="7" customWidth="1"/>
    <col min="6671" max="6671" width="9.5703125" style="7" customWidth="1"/>
    <col min="6672" max="6672" width="0.42578125" style="7" customWidth="1"/>
    <col min="6673" max="6679" width="6.42578125" style="7" customWidth="1"/>
    <col min="6680" max="6908" width="11.42578125" style="7"/>
    <col min="6909" max="6909" width="1" style="7" customWidth="1"/>
    <col min="6910" max="6910" width="4.28515625" style="7" customWidth="1"/>
    <col min="6911" max="6911" width="34.7109375" style="7" customWidth="1"/>
    <col min="6912" max="6912" width="0" style="7" hidden="1" customWidth="1"/>
    <col min="6913" max="6913" width="20" style="7" customWidth="1"/>
    <col min="6914" max="6914" width="20.85546875" style="7" customWidth="1"/>
    <col min="6915" max="6915" width="25" style="7" customWidth="1"/>
    <col min="6916" max="6916" width="18.7109375" style="7" customWidth="1"/>
    <col min="6917" max="6917" width="29.7109375" style="7" customWidth="1"/>
    <col min="6918" max="6918" width="13.42578125" style="7" customWidth="1"/>
    <col min="6919" max="6919" width="13.85546875" style="7" customWidth="1"/>
    <col min="6920" max="6924" width="16.5703125" style="7" customWidth="1"/>
    <col min="6925" max="6925" width="20.5703125" style="7" customWidth="1"/>
    <col min="6926" max="6926" width="21.140625" style="7" customWidth="1"/>
    <col min="6927" max="6927" width="9.5703125" style="7" customWidth="1"/>
    <col min="6928" max="6928" width="0.42578125" style="7" customWidth="1"/>
    <col min="6929" max="6935" width="6.42578125" style="7" customWidth="1"/>
    <col min="6936" max="7164" width="11.42578125" style="7"/>
    <col min="7165" max="7165" width="1" style="7" customWidth="1"/>
    <col min="7166" max="7166" width="4.28515625" style="7" customWidth="1"/>
    <col min="7167" max="7167" width="34.7109375" style="7" customWidth="1"/>
    <col min="7168" max="7168" width="0" style="7" hidden="1" customWidth="1"/>
    <col min="7169" max="7169" width="20" style="7" customWidth="1"/>
    <col min="7170" max="7170" width="20.85546875" style="7" customWidth="1"/>
    <col min="7171" max="7171" width="25" style="7" customWidth="1"/>
    <col min="7172" max="7172" width="18.7109375" style="7" customWidth="1"/>
    <col min="7173" max="7173" width="29.7109375" style="7" customWidth="1"/>
    <col min="7174" max="7174" width="13.42578125" style="7" customWidth="1"/>
    <col min="7175" max="7175" width="13.85546875" style="7" customWidth="1"/>
    <col min="7176" max="7180" width="16.5703125" style="7" customWidth="1"/>
    <col min="7181" max="7181" width="20.5703125" style="7" customWidth="1"/>
    <col min="7182" max="7182" width="21.140625" style="7" customWidth="1"/>
    <col min="7183" max="7183" width="9.5703125" style="7" customWidth="1"/>
    <col min="7184" max="7184" width="0.42578125" style="7" customWidth="1"/>
    <col min="7185" max="7191" width="6.42578125" style="7" customWidth="1"/>
    <col min="7192" max="7420" width="11.42578125" style="7"/>
    <col min="7421" max="7421" width="1" style="7" customWidth="1"/>
    <col min="7422" max="7422" width="4.28515625" style="7" customWidth="1"/>
    <col min="7423" max="7423" width="34.7109375" style="7" customWidth="1"/>
    <col min="7424" max="7424" width="0" style="7" hidden="1" customWidth="1"/>
    <col min="7425" max="7425" width="20" style="7" customWidth="1"/>
    <col min="7426" max="7426" width="20.85546875" style="7" customWidth="1"/>
    <col min="7427" max="7427" width="25" style="7" customWidth="1"/>
    <col min="7428" max="7428" width="18.7109375" style="7" customWidth="1"/>
    <col min="7429" max="7429" width="29.7109375" style="7" customWidth="1"/>
    <col min="7430" max="7430" width="13.42578125" style="7" customWidth="1"/>
    <col min="7431" max="7431" width="13.85546875" style="7" customWidth="1"/>
    <col min="7432" max="7436" width="16.5703125" style="7" customWidth="1"/>
    <col min="7437" max="7437" width="20.5703125" style="7" customWidth="1"/>
    <col min="7438" max="7438" width="21.140625" style="7" customWidth="1"/>
    <col min="7439" max="7439" width="9.5703125" style="7" customWidth="1"/>
    <col min="7440" max="7440" width="0.42578125" style="7" customWidth="1"/>
    <col min="7441" max="7447" width="6.42578125" style="7" customWidth="1"/>
    <col min="7448" max="7676" width="11.42578125" style="7"/>
    <col min="7677" max="7677" width="1" style="7" customWidth="1"/>
    <col min="7678" max="7678" width="4.28515625" style="7" customWidth="1"/>
    <col min="7679" max="7679" width="34.7109375" style="7" customWidth="1"/>
    <col min="7680" max="7680" width="0" style="7" hidden="1" customWidth="1"/>
    <col min="7681" max="7681" width="20" style="7" customWidth="1"/>
    <col min="7682" max="7682" width="20.85546875" style="7" customWidth="1"/>
    <col min="7683" max="7683" width="25" style="7" customWidth="1"/>
    <col min="7684" max="7684" width="18.7109375" style="7" customWidth="1"/>
    <col min="7685" max="7685" width="29.7109375" style="7" customWidth="1"/>
    <col min="7686" max="7686" width="13.42578125" style="7" customWidth="1"/>
    <col min="7687" max="7687" width="13.85546875" style="7" customWidth="1"/>
    <col min="7688" max="7692" width="16.5703125" style="7" customWidth="1"/>
    <col min="7693" max="7693" width="20.5703125" style="7" customWidth="1"/>
    <col min="7694" max="7694" width="21.140625" style="7" customWidth="1"/>
    <col min="7695" max="7695" width="9.5703125" style="7" customWidth="1"/>
    <col min="7696" max="7696" width="0.42578125" style="7" customWidth="1"/>
    <col min="7697" max="7703" width="6.42578125" style="7" customWidth="1"/>
    <col min="7704" max="7932" width="11.42578125" style="7"/>
    <col min="7933" max="7933" width="1" style="7" customWidth="1"/>
    <col min="7934" max="7934" width="4.28515625" style="7" customWidth="1"/>
    <col min="7935" max="7935" width="34.7109375" style="7" customWidth="1"/>
    <col min="7936" max="7936" width="0" style="7" hidden="1" customWidth="1"/>
    <col min="7937" max="7937" width="20" style="7" customWidth="1"/>
    <col min="7938" max="7938" width="20.85546875" style="7" customWidth="1"/>
    <col min="7939" max="7939" width="25" style="7" customWidth="1"/>
    <col min="7940" max="7940" width="18.7109375" style="7" customWidth="1"/>
    <col min="7941" max="7941" width="29.7109375" style="7" customWidth="1"/>
    <col min="7942" max="7942" width="13.42578125" style="7" customWidth="1"/>
    <col min="7943" max="7943" width="13.85546875" style="7" customWidth="1"/>
    <col min="7944" max="7948" width="16.5703125" style="7" customWidth="1"/>
    <col min="7949" max="7949" width="20.5703125" style="7" customWidth="1"/>
    <col min="7950" max="7950" width="21.140625" style="7" customWidth="1"/>
    <col min="7951" max="7951" width="9.5703125" style="7" customWidth="1"/>
    <col min="7952" max="7952" width="0.42578125" style="7" customWidth="1"/>
    <col min="7953" max="7959" width="6.42578125" style="7" customWidth="1"/>
    <col min="7960" max="8188" width="11.42578125" style="7"/>
    <col min="8189" max="8189" width="1" style="7" customWidth="1"/>
    <col min="8190" max="8190" width="4.28515625" style="7" customWidth="1"/>
    <col min="8191" max="8191" width="34.7109375" style="7" customWidth="1"/>
    <col min="8192" max="8192" width="0" style="7" hidden="1" customWidth="1"/>
    <col min="8193" max="8193" width="20" style="7" customWidth="1"/>
    <col min="8194" max="8194" width="20.85546875" style="7" customWidth="1"/>
    <col min="8195" max="8195" width="25" style="7" customWidth="1"/>
    <col min="8196" max="8196" width="18.7109375" style="7" customWidth="1"/>
    <col min="8197" max="8197" width="29.7109375" style="7" customWidth="1"/>
    <col min="8198" max="8198" width="13.42578125" style="7" customWidth="1"/>
    <col min="8199" max="8199" width="13.85546875" style="7" customWidth="1"/>
    <col min="8200" max="8204" width="16.5703125" style="7" customWidth="1"/>
    <col min="8205" max="8205" width="20.5703125" style="7" customWidth="1"/>
    <col min="8206" max="8206" width="21.140625" style="7" customWidth="1"/>
    <col min="8207" max="8207" width="9.5703125" style="7" customWidth="1"/>
    <col min="8208" max="8208" width="0.42578125" style="7" customWidth="1"/>
    <col min="8209" max="8215" width="6.42578125" style="7" customWidth="1"/>
    <col min="8216" max="8444" width="11.42578125" style="7"/>
    <col min="8445" max="8445" width="1" style="7" customWidth="1"/>
    <col min="8446" max="8446" width="4.28515625" style="7" customWidth="1"/>
    <col min="8447" max="8447" width="34.7109375" style="7" customWidth="1"/>
    <col min="8448" max="8448" width="0" style="7" hidden="1" customWidth="1"/>
    <col min="8449" max="8449" width="20" style="7" customWidth="1"/>
    <col min="8450" max="8450" width="20.85546875" style="7" customWidth="1"/>
    <col min="8451" max="8451" width="25" style="7" customWidth="1"/>
    <col min="8452" max="8452" width="18.7109375" style="7" customWidth="1"/>
    <col min="8453" max="8453" width="29.7109375" style="7" customWidth="1"/>
    <col min="8454" max="8454" width="13.42578125" style="7" customWidth="1"/>
    <col min="8455" max="8455" width="13.85546875" style="7" customWidth="1"/>
    <col min="8456" max="8460" width="16.5703125" style="7" customWidth="1"/>
    <col min="8461" max="8461" width="20.5703125" style="7" customWidth="1"/>
    <col min="8462" max="8462" width="21.140625" style="7" customWidth="1"/>
    <col min="8463" max="8463" width="9.5703125" style="7" customWidth="1"/>
    <col min="8464" max="8464" width="0.42578125" style="7" customWidth="1"/>
    <col min="8465" max="8471" width="6.42578125" style="7" customWidth="1"/>
    <col min="8472" max="8700" width="11.42578125" style="7"/>
    <col min="8701" max="8701" width="1" style="7" customWidth="1"/>
    <col min="8702" max="8702" width="4.28515625" style="7" customWidth="1"/>
    <col min="8703" max="8703" width="34.7109375" style="7" customWidth="1"/>
    <col min="8704" max="8704" width="0" style="7" hidden="1" customWidth="1"/>
    <col min="8705" max="8705" width="20" style="7" customWidth="1"/>
    <col min="8706" max="8706" width="20.85546875" style="7" customWidth="1"/>
    <col min="8707" max="8707" width="25" style="7" customWidth="1"/>
    <col min="8708" max="8708" width="18.7109375" style="7" customWidth="1"/>
    <col min="8709" max="8709" width="29.7109375" style="7" customWidth="1"/>
    <col min="8710" max="8710" width="13.42578125" style="7" customWidth="1"/>
    <col min="8711" max="8711" width="13.85546875" style="7" customWidth="1"/>
    <col min="8712" max="8716" width="16.5703125" style="7" customWidth="1"/>
    <col min="8717" max="8717" width="20.5703125" style="7" customWidth="1"/>
    <col min="8718" max="8718" width="21.140625" style="7" customWidth="1"/>
    <col min="8719" max="8719" width="9.5703125" style="7" customWidth="1"/>
    <col min="8720" max="8720" width="0.42578125" style="7" customWidth="1"/>
    <col min="8721" max="8727" width="6.42578125" style="7" customWidth="1"/>
    <col min="8728" max="8956" width="11.42578125" style="7"/>
    <col min="8957" max="8957" width="1" style="7" customWidth="1"/>
    <col min="8958" max="8958" width="4.28515625" style="7" customWidth="1"/>
    <col min="8959" max="8959" width="34.7109375" style="7" customWidth="1"/>
    <col min="8960" max="8960" width="0" style="7" hidden="1" customWidth="1"/>
    <col min="8961" max="8961" width="20" style="7" customWidth="1"/>
    <col min="8962" max="8962" width="20.85546875" style="7" customWidth="1"/>
    <col min="8963" max="8963" width="25" style="7" customWidth="1"/>
    <col min="8964" max="8964" width="18.7109375" style="7" customWidth="1"/>
    <col min="8965" max="8965" width="29.7109375" style="7" customWidth="1"/>
    <col min="8966" max="8966" width="13.42578125" style="7" customWidth="1"/>
    <col min="8967" max="8967" width="13.85546875" style="7" customWidth="1"/>
    <col min="8968" max="8972" width="16.5703125" style="7" customWidth="1"/>
    <col min="8973" max="8973" width="20.5703125" style="7" customWidth="1"/>
    <col min="8974" max="8974" width="21.140625" style="7" customWidth="1"/>
    <col min="8975" max="8975" width="9.5703125" style="7" customWidth="1"/>
    <col min="8976" max="8976" width="0.42578125" style="7" customWidth="1"/>
    <col min="8977" max="8983" width="6.42578125" style="7" customWidth="1"/>
    <col min="8984" max="9212" width="11.42578125" style="7"/>
    <col min="9213" max="9213" width="1" style="7" customWidth="1"/>
    <col min="9214" max="9214" width="4.28515625" style="7" customWidth="1"/>
    <col min="9215" max="9215" width="34.7109375" style="7" customWidth="1"/>
    <col min="9216" max="9216" width="0" style="7" hidden="1" customWidth="1"/>
    <col min="9217" max="9217" width="20" style="7" customWidth="1"/>
    <col min="9218" max="9218" width="20.85546875" style="7" customWidth="1"/>
    <col min="9219" max="9219" width="25" style="7" customWidth="1"/>
    <col min="9220" max="9220" width="18.7109375" style="7" customWidth="1"/>
    <col min="9221" max="9221" width="29.7109375" style="7" customWidth="1"/>
    <col min="9222" max="9222" width="13.42578125" style="7" customWidth="1"/>
    <col min="9223" max="9223" width="13.85546875" style="7" customWidth="1"/>
    <col min="9224" max="9228" width="16.5703125" style="7" customWidth="1"/>
    <col min="9229" max="9229" width="20.5703125" style="7" customWidth="1"/>
    <col min="9230" max="9230" width="21.140625" style="7" customWidth="1"/>
    <col min="9231" max="9231" width="9.5703125" style="7" customWidth="1"/>
    <col min="9232" max="9232" width="0.42578125" style="7" customWidth="1"/>
    <col min="9233" max="9239" width="6.42578125" style="7" customWidth="1"/>
    <col min="9240" max="9468" width="11.42578125" style="7"/>
    <col min="9469" max="9469" width="1" style="7" customWidth="1"/>
    <col min="9470" max="9470" width="4.28515625" style="7" customWidth="1"/>
    <col min="9471" max="9471" width="34.7109375" style="7" customWidth="1"/>
    <col min="9472" max="9472" width="0" style="7" hidden="1" customWidth="1"/>
    <col min="9473" max="9473" width="20" style="7" customWidth="1"/>
    <col min="9474" max="9474" width="20.85546875" style="7" customWidth="1"/>
    <col min="9475" max="9475" width="25" style="7" customWidth="1"/>
    <col min="9476" max="9476" width="18.7109375" style="7" customWidth="1"/>
    <col min="9477" max="9477" width="29.7109375" style="7" customWidth="1"/>
    <col min="9478" max="9478" width="13.42578125" style="7" customWidth="1"/>
    <col min="9479" max="9479" width="13.85546875" style="7" customWidth="1"/>
    <col min="9480" max="9484" width="16.5703125" style="7" customWidth="1"/>
    <col min="9485" max="9485" width="20.5703125" style="7" customWidth="1"/>
    <col min="9486" max="9486" width="21.140625" style="7" customWidth="1"/>
    <col min="9487" max="9487" width="9.5703125" style="7" customWidth="1"/>
    <col min="9488" max="9488" width="0.42578125" style="7" customWidth="1"/>
    <col min="9489" max="9495" width="6.42578125" style="7" customWidth="1"/>
    <col min="9496" max="9724" width="11.42578125" style="7"/>
    <col min="9725" max="9725" width="1" style="7" customWidth="1"/>
    <col min="9726" max="9726" width="4.28515625" style="7" customWidth="1"/>
    <col min="9727" max="9727" width="34.7109375" style="7" customWidth="1"/>
    <col min="9728" max="9728" width="0" style="7" hidden="1" customWidth="1"/>
    <col min="9729" max="9729" width="20" style="7" customWidth="1"/>
    <col min="9730" max="9730" width="20.85546875" style="7" customWidth="1"/>
    <col min="9731" max="9731" width="25" style="7" customWidth="1"/>
    <col min="9732" max="9732" width="18.7109375" style="7" customWidth="1"/>
    <col min="9733" max="9733" width="29.7109375" style="7" customWidth="1"/>
    <col min="9734" max="9734" width="13.42578125" style="7" customWidth="1"/>
    <col min="9735" max="9735" width="13.85546875" style="7" customWidth="1"/>
    <col min="9736" max="9740" width="16.5703125" style="7" customWidth="1"/>
    <col min="9741" max="9741" width="20.5703125" style="7" customWidth="1"/>
    <col min="9742" max="9742" width="21.140625" style="7" customWidth="1"/>
    <col min="9743" max="9743" width="9.5703125" style="7" customWidth="1"/>
    <col min="9744" max="9744" width="0.42578125" style="7" customWidth="1"/>
    <col min="9745" max="9751" width="6.42578125" style="7" customWidth="1"/>
    <col min="9752" max="9980" width="11.42578125" style="7"/>
    <col min="9981" max="9981" width="1" style="7" customWidth="1"/>
    <col min="9982" max="9982" width="4.28515625" style="7" customWidth="1"/>
    <col min="9983" max="9983" width="34.7109375" style="7" customWidth="1"/>
    <col min="9984" max="9984" width="0" style="7" hidden="1" customWidth="1"/>
    <col min="9985" max="9985" width="20" style="7" customWidth="1"/>
    <col min="9986" max="9986" width="20.85546875" style="7" customWidth="1"/>
    <col min="9987" max="9987" width="25" style="7" customWidth="1"/>
    <col min="9988" max="9988" width="18.7109375" style="7" customWidth="1"/>
    <col min="9989" max="9989" width="29.7109375" style="7" customWidth="1"/>
    <col min="9990" max="9990" width="13.42578125" style="7" customWidth="1"/>
    <col min="9991" max="9991" width="13.85546875" style="7" customWidth="1"/>
    <col min="9992" max="9996" width="16.5703125" style="7" customWidth="1"/>
    <col min="9997" max="9997" width="20.5703125" style="7" customWidth="1"/>
    <col min="9998" max="9998" width="21.140625" style="7" customWidth="1"/>
    <col min="9999" max="9999" width="9.5703125" style="7" customWidth="1"/>
    <col min="10000" max="10000" width="0.42578125" style="7" customWidth="1"/>
    <col min="10001" max="10007" width="6.42578125" style="7" customWidth="1"/>
    <col min="10008" max="10236" width="11.42578125" style="7"/>
    <col min="10237" max="10237" width="1" style="7" customWidth="1"/>
    <col min="10238" max="10238" width="4.28515625" style="7" customWidth="1"/>
    <col min="10239" max="10239" width="34.7109375" style="7" customWidth="1"/>
    <col min="10240" max="10240" width="0" style="7" hidden="1" customWidth="1"/>
    <col min="10241" max="10241" width="20" style="7" customWidth="1"/>
    <col min="10242" max="10242" width="20.85546875" style="7" customWidth="1"/>
    <col min="10243" max="10243" width="25" style="7" customWidth="1"/>
    <col min="10244" max="10244" width="18.7109375" style="7" customWidth="1"/>
    <col min="10245" max="10245" width="29.7109375" style="7" customWidth="1"/>
    <col min="10246" max="10246" width="13.42578125" style="7" customWidth="1"/>
    <col min="10247" max="10247" width="13.85546875" style="7" customWidth="1"/>
    <col min="10248" max="10252" width="16.5703125" style="7" customWidth="1"/>
    <col min="10253" max="10253" width="20.5703125" style="7" customWidth="1"/>
    <col min="10254" max="10254" width="21.140625" style="7" customWidth="1"/>
    <col min="10255" max="10255" width="9.5703125" style="7" customWidth="1"/>
    <col min="10256" max="10256" width="0.42578125" style="7" customWidth="1"/>
    <col min="10257" max="10263" width="6.42578125" style="7" customWidth="1"/>
    <col min="10264" max="10492" width="11.42578125" style="7"/>
    <col min="10493" max="10493" width="1" style="7" customWidth="1"/>
    <col min="10494" max="10494" width="4.28515625" style="7" customWidth="1"/>
    <col min="10495" max="10495" width="34.7109375" style="7" customWidth="1"/>
    <col min="10496" max="10496" width="0" style="7" hidden="1" customWidth="1"/>
    <col min="10497" max="10497" width="20" style="7" customWidth="1"/>
    <col min="10498" max="10498" width="20.85546875" style="7" customWidth="1"/>
    <col min="10499" max="10499" width="25" style="7" customWidth="1"/>
    <col min="10500" max="10500" width="18.7109375" style="7" customWidth="1"/>
    <col min="10501" max="10501" width="29.7109375" style="7" customWidth="1"/>
    <col min="10502" max="10502" width="13.42578125" style="7" customWidth="1"/>
    <col min="10503" max="10503" width="13.85546875" style="7" customWidth="1"/>
    <col min="10504" max="10508" width="16.5703125" style="7" customWidth="1"/>
    <col min="10509" max="10509" width="20.5703125" style="7" customWidth="1"/>
    <col min="10510" max="10510" width="21.140625" style="7" customWidth="1"/>
    <col min="10511" max="10511" width="9.5703125" style="7" customWidth="1"/>
    <col min="10512" max="10512" width="0.42578125" style="7" customWidth="1"/>
    <col min="10513" max="10519" width="6.42578125" style="7" customWidth="1"/>
    <col min="10520" max="10748" width="11.42578125" style="7"/>
    <col min="10749" max="10749" width="1" style="7" customWidth="1"/>
    <col min="10750" max="10750" width="4.28515625" style="7" customWidth="1"/>
    <col min="10751" max="10751" width="34.7109375" style="7" customWidth="1"/>
    <col min="10752" max="10752" width="0" style="7" hidden="1" customWidth="1"/>
    <col min="10753" max="10753" width="20" style="7" customWidth="1"/>
    <col min="10754" max="10754" width="20.85546875" style="7" customWidth="1"/>
    <col min="10755" max="10755" width="25" style="7" customWidth="1"/>
    <col min="10756" max="10756" width="18.7109375" style="7" customWidth="1"/>
    <col min="10757" max="10757" width="29.7109375" style="7" customWidth="1"/>
    <col min="10758" max="10758" width="13.42578125" style="7" customWidth="1"/>
    <col min="10759" max="10759" width="13.85546875" style="7" customWidth="1"/>
    <col min="10760" max="10764" width="16.5703125" style="7" customWidth="1"/>
    <col min="10765" max="10765" width="20.5703125" style="7" customWidth="1"/>
    <col min="10766" max="10766" width="21.140625" style="7" customWidth="1"/>
    <col min="10767" max="10767" width="9.5703125" style="7" customWidth="1"/>
    <col min="10768" max="10768" width="0.42578125" style="7" customWidth="1"/>
    <col min="10769" max="10775" width="6.42578125" style="7" customWidth="1"/>
    <col min="10776" max="11004" width="11.42578125" style="7"/>
    <col min="11005" max="11005" width="1" style="7" customWidth="1"/>
    <col min="11006" max="11006" width="4.28515625" style="7" customWidth="1"/>
    <col min="11007" max="11007" width="34.7109375" style="7" customWidth="1"/>
    <col min="11008" max="11008" width="0" style="7" hidden="1" customWidth="1"/>
    <col min="11009" max="11009" width="20" style="7" customWidth="1"/>
    <col min="11010" max="11010" width="20.85546875" style="7" customWidth="1"/>
    <col min="11011" max="11011" width="25" style="7" customWidth="1"/>
    <col min="11012" max="11012" width="18.7109375" style="7" customWidth="1"/>
    <col min="11013" max="11013" width="29.7109375" style="7" customWidth="1"/>
    <col min="11014" max="11014" width="13.42578125" style="7" customWidth="1"/>
    <col min="11015" max="11015" width="13.85546875" style="7" customWidth="1"/>
    <col min="11016" max="11020" width="16.5703125" style="7" customWidth="1"/>
    <col min="11021" max="11021" width="20.5703125" style="7" customWidth="1"/>
    <col min="11022" max="11022" width="21.140625" style="7" customWidth="1"/>
    <col min="11023" max="11023" width="9.5703125" style="7" customWidth="1"/>
    <col min="11024" max="11024" width="0.42578125" style="7" customWidth="1"/>
    <col min="11025" max="11031" width="6.42578125" style="7" customWidth="1"/>
    <col min="11032" max="11260" width="11.42578125" style="7"/>
    <col min="11261" max="11261" width="1" style="7" customWidth="1"/>
    <col min="11262" max="11262" width="4.28515625" style="7" customWidth="1"/>
    <col min="11263" max="11263" width="34.7109375" style="7" customWidth="1"/>
    <col min="11264" max="11264" width="0" style="7" hidden="1" customWidth="1"/>
    <col min="11265" max="11265" width="20" style="7" customWidth="1"/>
    <col min="11266" max="11266" width="20.85546875" style="7" customWidth="1"/>
    <col min="11267" max="11267" width="25" style="7" customWidth="1"/>
    <col min="11268" max="11268" width="18.7109375" style="7" customWidth="1"/>
    <col min="11269" max="11269" width="29.7109375" style="7" customWidth="1"/>
    <col min="11270" max="11270" width="13.42578125" style="7" customWidth="1"/>
    <col min="11271" max="11271" width="13.85546875" style="7" customWidth="1"/>
    <col min="11272" max="11276" width="16.5703125" style="7" customWidth="1"/>
    <col min="11277" max="11277" width="20.5703125" style="7" customWidth="1"/>
    <col min="11278" max="11278" width="21.140625" style="7" customWidth="1"/>
    <col min="11279" max="11279" width="9.5703125" style="7" customWidth="1"/>
    <col min="11280" max="11280" width="0.42578125" style="7" customWidth="1"/>
    <col min="11281" max="11287" width="6.42578125" style="7" customWidth="1"/>
    <col min="11288" max="11516" width="11.42578125" style="7"/>
    <col min="11517" max="11517" width="1" style="7" customWidth="1"/>
    <col min="11518" max="11518" width="4.28515625" style="7" customWidth="1"/>
    <col min="11519" max="11519" width="34.7109375" style="7" customWidth="1"/>
    <col min="11520" max="11520" width="0" style="7" hidden="1" customWidth="1"/>
    <col min="11521" max="11521" width="20" style="7" customWidth="1"/>
    <col min="11522" max="11522" width="20.85546875" style="7" customWidth="1"/>
    <col min="11523" max="11523" width="25" style="7" customWidth="1"/>
    <col min="11524" max="11524" width="18.7109375" style="7" customWidth="1"/>
    <col min="11525" max="11525" width="29.7109375" style="7" customWidth="1"/>
    <col min="11526" max="11526" width="13.42578125" style="7" customWidth="1"/>
    <col min="11527" max="11527" width="13.85546875" style="7" customWidth="1"/>
    <col min="11528" max="11532" width="16.5703125" style="7" customWidth="1"/>
    <col min="11533" max="11533" width="20.5703125" style="7" customWidth="1"/>
    <col min="11534" max="11534" width="21.140625" style="7" customWidth="1"/>
    <col min="11535" max="11535" width="9.5703125" style="7" customWidth="1"/>
    <col min="11536" max="11536" width="0.42578125" style="7" customWidth="1"/>
    <col min="11537" max="11543" width="6.42578125" style="7" customWidth="1"/>
    <col min="11544" max="11772" width="11.42578125" style="7"/>
    <col min="11773" max="11773" width="1" style="7" customWidth="1"/>
    <col min="11774" max="11774" width="4.28515625" style="7" customWidth="1"/>
    <col min="11775" max="11775" width="34.7109375" style="7" customWidth="1"/>
    <col min="11776" max="11776" width="0" style="7" hidden="1" customWidth="1"/>
    <col min="11777" max="11777" width="20" style="7" customWidth="1"/>
    <col min="11778" max="11778" width="20.85546875" style="7" customWidth="1"/>
    <col min="11779" max="11779" width="25" style="7" customWidth="1"/>
    <col min="11780" max="11780" width="18.7109375" style="7" customWidth="1"/>
    <col min="11781" max="11781" width="29.7109375" style="7" customWidth="1"/>
    <col min="11782" max="11782" width="13.42578125" style="7" customWidth="1"/>
    <col min="11783" max="11783" width="13.85546875" style="7" customWidth="1"/>
    <col min="11784" max="11788" width="16.5703125" style="7" customWidth="1"/>
    <col min="11789" max="11789" width="20.5703125" style="7" customWidth="1"/>
    <col min="11790" max="11790" width="21.140625" style="7" customWidth="1"/>
    <col min="11791" max="11791" width="9.5703125" style="7" customWidth="1"/>
    <col min="11792" max="11792" width="0.42578125" style="7" customWidth="1"/>
    <col min="11793" max="11799" width="6.42578125" style="7" customWidth="1"/>
    <col min="11800" max="12028" width="11.42578125" style="7"/>
    <col min="12029" max="12029" width="1" style="7" customWidth="1"/>
    <col min="12030" max="12030" width="4.28515625" style="7" customWidth="1"/>
    <col min="12031" max="12031" width="34.7109375" style="7" customWidth="1"/>
    <col min="12032" max="12032" width="0" style="7" hidden="1" customWidth="1"/>
    <col min="12033" max="12033" width="20" style="7" customWidth="1"/>
    <col min="12034" max="12034" width="20.85546875" style="7" customWidth="1"/>
    <col min="12035" max="12035" width="25" style="7" customWidth="1"/>
    <col min="12036" max="12036" width="18.7109375" style="7" customWidth="1"/>
    <col min="12037" max="12037" width="29.7109375" style="7" customWidth="1"/>
    <col min="12038" max="12038" width="13.42578125" style="7" customWidth="1"/>
    <col min="12039" max="12039" width="13.85546875" style="7" customWidth="1"/>
    <col min="12040" max="12044" width="16.5703125" style="7" customWidth="1"/>
    <col min="12045" max="12045" width="20.5703125" style="7" customWidth="1"/>
    <col min="12046" max="12046" width="21.140625" style="7" customWidth="1"/>
    <col min="12047" max="12047" width="9.5703125" style="7" customWidth="1"/>
    <col min="12048" max="12048" width="0.42578125" style="7" customWidth="1"/>
    <col min="12049" max="12055" width="6.42578125" style="7" customWidth="1"/>
    <col min="12056" max="12284" width="11.42578125" style="7"/>
    <col min="12285" max="12285" width="1" style="7" customWidth="1"/>
    <col min="12286" max="12286" width="4.28515625" style="7" customWidth="1"/>
    <col min="12287" max="12287" width="34.7109375" style="7" customWidth="1"/>
    <col min="12288" max="12288" width="0" style="7" hidden="1" customWidth="1"/>
    <col min="12289" max="12289" width="20" style="7" customWidth="1"/>
    <col min="12290" max="12290" width="20.85546875" style="7" customWidth="1"/>
    <col min="12291" max="12291" width="25" style="7" customWidth="1"/>
    <col min="12292" max="12292" width="18.7109375" style="7" customWidth="1"/>
    <col min="12293" max="12293" width="29.7109375" style="7" customWidth="1"/>
    <col min="12294" max="12294" width="13.42578125" style="7" customWidth="1"/>
    <col min="12295" max="12295" width="13.85546875" style="7" customWidth="1"/>
    <col min="12296" max="12300" width="16.5703125" style="7" customWidth="1"/>
    <col min="12301" max="12301" width="20.5703125" style="7" customWidth="1"/>
    <col min="12302" max="12302" width="21.140625" style="7" customWidth="1"/>
    <col min="12303" max="12303" width="9.5703125" style="7" customWidth="1"/>
    <col min="12304" max="12304" width="0.42578125" style="7" customWidth="1"/>
    <col min="12305" max="12311" width="6.42578125" style="7" customWidth="1"/>
    <col min="12312" max="12540" width="11.42578125" style="7"/>
    <col min="12541" max="12541" width="1" style="7" customWidth="1"/>
    <col min="12542" max="12542" width="4.28515625" style="7" customWidth="1"/>
    <col min="12543" max="12543" width="34.7109375" style="7" customWidth="1"/>
    <col min="12544" max="12544" width="0" style="7" hidden="1" customWidth="1"/>
    <col min="12545" max="12545" width="20" style="7" customWidth="1"/>
    <col min="12546" max="12546" width="20.85546875" style="7" customWidth="1"/>
    <col min="12547" max="12547" width="25" style="7" customWidth="1"/>
    <col min="12548" max="12548" width="18.7109375" style="7" customWidth="1"/>
    <col min="12549" max="12549" width="29.7109375" style="7" customWidth="1"/>
    <col min="12550" max="12550" width="13.42578125" style="7" customWidth="1"/>
    <col min="12551" max="12551" width="13.85546875" style="7" customWidth="1"/>
    <col min="12552" max="12556" width="16.5703125" style="7" customWidth="1"/>
    <col min="12557" max="12557" width="20.5703125" style="7" customWidth="1"/>
    <col min="12558" max="12558" width="21.140625" style="7" customWidth="1"/>
    <col min="12559" max="12559" width="9.5703125" style="7" customWidth="1"/>
    <col min="12560" max="12560" width="0.42578125" style="7" customWidth="1"/>
    <col min="12561" max="12567" width="6.42578125" style="7" customWidth="1"/>
    <col min="12568" max="12796" width="11.42578125" style="7"/>
    <col min="12797" max="12797" width="1" style="7" customWidth="1"/>
    <col min="12798" max="12798" width="4.28515625" style="7" customWidth="1"/>
    <col min="12799" max="12799" width="34.7109375" style="7" customWidth="1"/>
    <col min="12800" max="12800" width="0" style="7" hidden="1" customWidth="1"/>
    <col min="12801" max="12801" width="20" style="7" customWidth="1"/>
    <col min="12802" max="12802" width="20.85546875" style="7" customWidth="1"/>
    <col min="12803" max="12803" width="25" style="7" customWidth="1"/>
    <col min="12804" max="12804" width="18.7109375" style="7" customWidth="1"/>
    <col min="12805" max="12805" width="29.7109375" style="7" customWidth="1"/>
    <col min="12806" max="12806" width="13.42578125" style="7" customWidth="1"/>
    <col min="12807" max="12807" width="13.85546875" style="7" customWidth="1"/>
    <col min="12808" max="12812" width="16.5703125" style="7" customWidth="1"/>
    <col min="12813" max="12813" width="20.5703125" style="7" customWidth="1"/>
    <col min="12814" max="12814" width="21.140625" style="7" customWidth="1"/>
    <col min="12815" max="12815" width="9.5703125" style="7" customWidth="1"/>
    <col min="12816" max="12816" width="0.42578125" style="7" customWidth="1"/>
    <col min="12817" max="12823" width="6.42578125" style="7" customWidth="1"/>
    <col min="12824" max="13052" width="11.42578125" style="7"/>
    <col min="13053" max="13053" width="1" style="7" customWidth="1"/>
    <col min="13054" max="13054" width="4.28515625" style="7" customWidth="1"/>
    <col min="13055" max="13055" width="34.7109375" style="7" customWidth="1"/>
    <col min="13056" max="13056" width="0" style="7" hidden="1" customWidth="1"/>
    <col min="13057" max="13057" width="20" style="7" customWidth="1"/>
    <col min="13058" max="13058" width="20.85546875" style="7" customWidth="1"/>
    <col min="13059" max="13059" width="25" style="7" customWidth="1"/>
    <col min="13060" max="13060" width="18.7109375" style="7" customWidth="1"/>
    <col min="13061" max="13061" width="29.7109375" style="7" customWidth="1"/>
    <col min="13062" max="13062" width="13.42578125" style="7" customWidth="1"/>
    <col min="13063" max="13063" width="13.85546875" style="7" customWidth="1"/>
    <col min="13064" max="13068" width="16.5703125" style="7" customWidth="1"/>
    <col min="13069" max="13069" width="20.5703125" style="7" customWidth="1"/>
    <col min="13070" max="13070" width="21.140625" style="7" customWidth="1"/>
    <col min="13071" max="13071" width="9.5703125" style="7" customWidth="1"/>
    <col min="13072" max="13072" width="0.42578125" style="7" customWidth="1"/>
    <col min="13073" max="13079" width="6.42578125" style="7" customWidth="1"/>
    <col min="13080" max="13308" width="11.42578125" style="7"/>
    <col min="13309" max="13309" width="1" style="7" customWidth="1"/>
    <col min="13310" max="13310" width="4.28515625" style="7" customWidth="1"/>
    <col min="13311" max="13311" width="34.7109375" style="7" customWidth="1"/>
    <col min="13312" max="13312" width="0" style="7" hidden="1" customWidth="1"/>
    <col min="13313" max="13313" width="20" style="7" customWidth="1"/>
    <col min="13314" max="13314" width="20.85546875" style="7" customWidth="1"/>
    <col min="13315" max="13315" width="25" style="7" customWidth="1"/>
    <col min="13316" max="13316" width="18.7109375" style="7" customWidth="1"/>
    <col min="13317" max="13317" width="29.7109375" style="7" customWidth="1"/>
    <col min="13318" max="13318" width="13.42578125" style="7" customWidth="1"/>
    <col min="13319" max="13319" width="13.85546875" style="7" customWidth="1"/>
    <col min="13320" max="13324" width="16.5703125" style="7" customWidth="1"/>
    <col min="13325" max="13325" width="20.5703125" style="7" customWidth="1"/>
    <col min="13326" max="13326" width="21.140625" style="7" customWidth="1"/>
    <col min="13327" max="13327" width="9.5703125" style="7" customWidth="1"/>
    <col min="13328" max="13328" width="0.42578125" style="7" customWidth="1"/>
    <col min="13329" max="13335" width="6.42578125" style="7" customWidth="1"/>
    <col min="13336" max="13564" width="11.42578125" style="7"/>
    <col min="13565" max="13565" width="1" style="7" customWidth="1"/>
    <col min="13566" max="13566" width="4.28515625" style="7" customWidth="1"/>
    <col min="13567" max="13567" width="34.7109375" style="7" customWidth="1"/>
    <col min="13568" max="13568" width="0" style="7" hidden="1" customWidth="1"/>
    <col min="13569" max="13569" width="20" style="7" customWidth="1"/>
    <col min="13570" max="13570" width="20.85546875" style="7" customWidth="1"/>
    <col min="13571" max="13571" width="25" style="7" customWidth="1"/>
    <col min="13572" max="13572" width="18.7109375" style="7" customWidth="1"/>
    <col min="13573" max="13573" width="29.7109375" style="7" customWidth="1"/>
    <col min="13574" max="13574" width="13.42578125" style="7" customWidth="1"/>
    <col min="13575" max="13575" width="13.85546875" style="7" customWidth="1"/>
    <col min="13576" max="13580" width="16.5703125" style="7" customWidth="1"/>
    <col min="13581" max="13581" width="20.5703125" style="7" customWidth="1"/>
    <col min="13582" max="13582" width="21.140625" style="7" customWidth="1"/>
    <col min="13583" max="13583" width="9.5703125" style="7" customWidth="1"/>
    <col min="13584" max="13584" width="0.42578125" style="7" customWidth="1"/>
    <col min="13585" max="13591" width="6.42578125" style="7" customWidth="1"/>
    <col min="13592" max="13820" width="11.42578125" style="7"/>
    <col min="13821" max="13821" width="1" style="7" customWidth="1"/>
    <col min="13822" max="13822" width="4.28515625" style="7" customWidth="1"/>
    <col min="13823" max="13823" width="34.7109375" style="7" customWidth="1"/>
    <col min="13824" max="13824" width="0" style="7" hidden="1" customWidth="1"/>
    <col min="13825" max="13825" width="20" style="7" customWidth="1"/>
    <col min="13826" max="13826" width="20.85546875" style="7" customWidth="1"/>
    <col min="13827" max="13827" width="25" style="7" customWidth="1"/>
    <col min="13828" max="13828" width="18.7109375" style="7" customWidth="1"/>
    <col min="13829" max="13829" width="29.7109375" style="7" customWidth="1"/>
    <col min="13830" max="13830" width="13.42578125" style="7" customWidth="1"/>
    <col min="13831" max="13831" width="13.85546875" style="7" customWidth="1"/>
    <col min="13832" max="13836" width="16.5703125" style="7" customWidth="1"/>
    <col min="13837" max="13837" width="20.5703125" style="7" customWidth="1"/>
    <col min="13838" max="13838" width="21.140625" style="7" customWidth="1"/>
    <col min="13839" max="13839" width="9.5703125" style="7" customWidth="1"/>
    <col min="13840" max="13840" width="0.42578125" style="7" customWidth="1"/>
    <col min="13841" max="13847" width="6.42578125" style="7" customWidth="1"/>
    <col min="13848" max="14076" width="11.42578125" style="7"/>
    <col min="14077" max="14077" width="1" style="7" customWidth="1"/>
    <col min="14078" max="14078" width="4.28515625" style="7" customWidth="1"/>
    <col min="14079" max="14079" width="34.7109375" style="7" customWidth="1"/>
    <col min="14080" max="14080" width="0" style="7" hidden="1" customWidth="1"/>
    <col min="14081" max="14081" width="20" style="7" customWidth="1"/>
    <col min="14082" max="14082" width="20.85546875" style="7" customWidth="1"/>
    <col min="14083" max="14083" width="25" style="7" customWidth="1"/>
    <col min="14084" max="14084" width="18.7109375" style="7" customWidth="1"/>
    <col min="14085" max="14085" width="29.7109375" style="7" customWidth="1"/>
    <col min="14086" max="14086" width="13.42578125" style="7" customWidth="1"/>
    <col min="14087" max="14087" width="13.85546875" style="7" customWidth="1"/>
    <col min="14088" max="14092" width="16.5703125" style="7" customWidth="1"/>
    <col min="14093" max="14093" width="20.5703125" style="7" customWidth="1"/>
    <col min="14094" max="14094" width="21.140625" style="7" customWidth="1"/>
    <col min="14095" max="14095" width="9.5703125" style="7" customWidth="1"/>
    <col min="14096" max="14096" width="0.42578125" style="7" customWidth="1"/>
    <col min="14097" max="14103" width="6.42578125" style="7" customWidth="1"/>
    <col min="14104" max="14332" width="11.42578125" style="7"/>
    <col min="14333" max="14333" width="1" style="7" customWidth="1"/>
    <col min="14334" max="14334" width="4.28515625" style="7" customWidth="1"/>
    <col min="14335" max="14335" width="34.7109375" style="7" customWidth="1"/>
    <col min="14336" max="14336" width="0" style="7" hidden="1" customWidth="1"/>
    <col min="14337" max="14337" width="20" style="7" customWidth="1"/>
    <col min="14338" max="14338" width="20.85546875" style="7" customWidth="1"/>
    <col min="14339" max="14339" width="25" style="7" customWidth="1"/>
    <col min="14340" max="14340" width="18.7109375" style="7" customWidth="1"/>
    <col min="14341" max="14341" width="29.7109375" style="7" customWidth="1"/>
    <col min="14342" max="14342" width="13.42578125" style="7" customWidth="1"/>
    <col min="14343" max="14343" width="13.85546875" style="7" customWidth="1"/>
    <col min="14344" max="14348" width="16.5703125" style="7" customWidth="1"/>
    <col min="14349" max="14349" width="20.5703125" style="7" customWidth="1"/>
    <col min="14350" max="14350" width="21.140625" style="7" customWidth="1"/>
    <col min="14351" max="14351" width="9.5703125" style="7" customWidth="1"/>
    <col min="14352" max="14352" width="0.42578125" style="7" customWidth="1"/>
    <col min="14353" max="14359" width="6.42578125" style="7" customWidth="1"/>
    <col min="14360" max="14588" width="11.42578125" style="7"/>
    <col min="14589" max="14589" width="1" style="7" customWidth="1"/>
    <col min="14590" max="14590" width="4.28515625" style="7" customWidth="1"/>
    <col min="14591" max="14591" width="34.7109375" style="7" customWidth="1"/>
    <col min="14592" max="14592" width="0" style="7" hidden="1" customWidth="1"/>
    <col min="14593" max="14593" width="20" style="7" customWidth="1"/>
    <col min="14594" max="14594" width="20.85546875" style="7" customWidth="1"/>
    <col min="14595" max="14595" width="25" style="7" customWidth="1"/>
    <col min="14596" max="14596" width="18.7109375" style="7" customWidth="1"/>
    <col min="14597" max="14597" width="29.7109375" style="7" customWidth="1"/>
    <col min="14598" max="14598" width="13.42578125" style="7" customWidth="1"/>
    <col min="14599" max="14599" width="13.85546875" style="7" customWidth="1"/>
    <col min="14600" max="14604" width="16.5703125" style="7" customWidth="1"/>
    <col min="14605" max="14605" width="20.5703125" style="7" customWidth="1"/>
    <col min="14606" max="14606" width="21.140625" style="7" customWidth="1"/>
    <col min="14607" max="14607" width="9.5703125" style="7" customWidth="1"/>
    <col min="14608" max="14608" width="0.42578125" style="7" customWidth="1"/>
    <col min="14609" max="14615" width="6.42578125" style="7" customWidth="1"/>
    <col min="14616" max="14844" width="11.42578125" style="7"/>
    <col min="14845" max="14845" width="1" style="7" customWidth="1"/>
    <col min="14846" max="14846" width="4.28515625" style="7" customWidth="1"/>
    <col min="14847" max="14847" width="34.7109375" style="7" customWidth="1"/>
    <col min="14848" max="14848" width="0" style="7" hidden="1" customWidth="1"/>
    <col min="14849" max="14849" width="20" style="7" customWidth="1"/>
    <col min="14850" max="14850" width="20.85546875" style="7" customWidth="1"/>
    <col min="14851" max="14851" width="25" style="7" customWidth="1"/>
    <col min="14852" max="14852" width="18.7109375" style="7" customWidth="1"/>
    <col min="14853" max="14853" width="29.7109375" style="7" customWidth="1"/>
    <col min="14854" max="14854" width="13.42578125" style="7" customWidth="1"/>
    <col min="14855" max="14855" width="13.85546875" style="7" customWidth="1"/>
    <col min="14856" max="14860" width="16.5703125" style="7" customWidth="1"/>
    <col min="14861" max="14861" width="20.5703125" style="7" customWidth="1"/>
    <col min="14862" max="14862" width="21.140625" style="7" customWidth="1"/>
    <col min="14863" max="14863" width="9.5703125" style="7" customWidth="1"/>
    <col min="14864" max="14864" width="0.42578125" style="7" customWidth="1"/>
    <col min="14865" max="14871" width="6.42578125" style="7" customWidth="1"/>
    <col min="14872" max="15100" width="11.42578125" style="7"/>
    <col min="15101" max="15101" width="1" style="7" customWidth="1"/>
    <col min="15102" max="15102" width="4.28515625" style="7" customWidth="1"/>
    <col min="15103" max="15103" width="34.7109375" style="7" customWidth="1"/>
    <col min="15104" max="15104" width="0" style="7" hidden="1" customWidth="1"/>
    <col min="15105" max="15105" width="20" style="7" customWidth="1"/>
    <col min="15106" max="15106" width="20.85546875" style="7" customWidth="1"/>
    <col min="15107" max="15107" width="25" style="7" customWidth="1"/>
    <col min="15108" max="15108" width="18.7109375" style="7" customWidth="1"/>
    <col min="15109" max="15109" width="29.7109375" style="7" customWidth="1"/>
    <col min="15110" max="15110" width="13.42578125" style="7" customWidth="1"/>
    <col min="15111" max="15111" width="13.85546875" style="7" customWidth="1"/>
    <col min="15112" max="15116" width="16.5703125" style="7" customWidth="1"/>
    <col min="15117" max="15117" width="20.5703125" style="7" customWidth="1"/>
    <col min="15118" max="15118" width="21.140625" style="7" customWidth="1"/>
    <col min="15119" max="15119" width="9.5703125" style="7" customWidth="1"/>
    <col min="15120" max="15120" width="0.42578125" style="7" customWidth="1"/>
    <col min="15121" max="15127" width="6.42578125" style="7" customWidth="1"/>
    <col min="15128" max="15356" width="11.42578125" style="7"/>
    <col min="15357" max="15357" width="1" style="7" customWidth="1"/>
    <col min="15358" max="15358" width="4.28515625" style="7" customWidth="1"/>
    <col min="15359" max="15359" width="34.7109375" style="7" customWidth="1"/>
    <col min="15360" max="15360" width="0" style="7" hidden="1" customWidth="1"/>
    <col min="15361" max="15361" width="20" style="7" customWidth="1"/>
    <col min="15362" max="15362" width="20.85546875" style="7" customWidth="1"/>
    <col min="15363" max="15363" width="25" style="7" customWidth="1"/>
    <col min="15364" max="15364" width="18.7109375" style="7" customWidth="1"/>
    <col min="15365" max="15365" width="29.7109375" style="7" customWidth="1"/>
    <col min="15366" max="15366" width="13.42578125" style="7" customWidth="1"/>
    <col min="15367" max="15367" width="13.85546875" style="7" customWidth="1"/>
    <col min="15368" max="15372" width="16.5703125" style="7" customWidth="1"/>
    <col min="15373" max="15373" width="20.5703125" style="7" customWidth="1"/>
    <col min="15374" max="15374" width="21.140625" style="7" customWidth="1"/>
    <col min="15375" max="15375" width="9.5703125" style="7" customWidth="1"/>
    <col min="15376" max="15376" width="0.42578125" style="7" customWidth="1"/>
    <col min="15377" max="15383" width="6.42578125" style="7" customWidth="1"/>
    <col min="15384" max="15612" width="11.42578125" style="7"/>
    <col min="15613" max="15613" width="1" style="7" customWidth="1"/>
    <col min="15614" max="15614" width="4.28515625" style="7" customWidth="1"/>
    <col min="15615" max="15615" width="34.7109375" style="7" customWidth="1"/>
    <col min="15616" max="15616" width="0" style="7" hidden="1" customWidth="1"/>
    <col min="15617" max="15617" width="20" style="7" customWidth="1"/>
    <col min="15618" max="15618" width="20.85546875" style="7" customWidth="1"/>
    <col min="15619" max="15619" width="25" style="7" customWidth="1"/>
    <col min="15620" max="15620" width="18.7109375" style="7" customWidth="1"/>
    <col min="15621" max="15621" width="29.7109375" style="7" customWidth="1"/>
    <col min="15622" max="15622" width="13.42578125" style="7" customWidth="1"/>
    <col min="15623" max="15623" width="13.85546875" style="7" customWidth="1"/>
    <col min="15624" max="15628" width="16.5703125" style="7" customWidth="1"/>
    <col min="15629" max="15629" width="20.5703125" style="7" customWidth="1"/>
    <col min="15630" max="15630" width="21.140625" style="7" customWidth="1"/>
    <col min="15631" max="15631" width="9.5703125" style="7" customWidth="1"/>
    <col min="15632" max="15632" width="0.42578125" style="7" customWidth="1"/>
    <col min="15633" max="15639" width="6.42578125" style="7" customWidth="1"/>
    <col min="15640" max="15868" width="11.42578125" style="7"/>
    <col min="15869" max="15869" width="1" style="7" customWidth="1"/>
    <col min="15870" max="15870" width="4.28515625" style="7" customWidth="1"/>
    <col min="15871" max="15871" width="34.7109375" style="7" customWidth="1"/>
    <col min="15872" max="15872" width="0" style="7" hidden="1" customWidth="1"/>
    <col min="15873" max="15873" width="20" style="7" customWidth="1"/>
    <col min="15874" max="15874" width="20.85546875" style="7" customWidth="1"/>
    <col min="15875" max="15875" width="25" style="7" customWidth="1"/>
    <col min="15876" max="15876" width="18.7109375" style="7" customWidth="1"/>
    <col min="15877" max="15877" width="29.7109375" style="7" customWidth="1"/>
    <col min="15878" max="15878" width="13.42578125" style="7" customWidth="1"/>
    <col min="15879" max="15879" width="13.85546875" style="7" customWidth="1"/>
    <col min="15880" max="15884" width="16.5703125" style="7" customWidth="1"/>
    <col min="15885" max="15885" width="20.5703125" style="7" customWidth="1"/>
    <col min="15886" max="15886" width="21.140625" style="7" customWidth="1"/>
    <col min="15887" max="15887" width="9.5703125" style="7" customWidth="1"/>
    <col min="15888" max="15888" width="0.42578125" style="7" customWidth="1"/>
    <col min="15889" max="15895" width="6.42578125" style="7" customWidth="1"/>
    <col min="15896" max="16124" width="11.42578125" style="7"/>
    <col min="16125" max="16125" width="1" style="7" customWidth="1"/>
    <col min="16126" max="16126" width="4.28515625" style="7" customWidth="1"/>
    <col min="16127" max="16127" width="34.7109375" style="7" customWidth="1"/>
    <col min="16128" max="16128" width="0" style="7" hidden="1" customWidth="1"/>
    <col min="16129" max="16129" width="20" style="7" customWidth="1"/>
    <col min="16130" max="16130" width="20.85546875" style="7" customWidth="1"/>
    <col min="16131" max="16131" width="25" style="7" customWidth="1"/>
    <col min="16132" max="16132" width="18.7109375" style="7" customWidth="1"/>
    <col min="16133" max="16133" width="29.7109375" style="7" customWidth="1"/>
    <col min="16134" max="16134" width="13.42578125" style="7" customWidth="1"/>
    <col min="16135" max="16135" width="13.85546875" style="7" customWidth="1"/>
    <col min="16136" max="16140" width="16.5703125" style="7" customWidth="1"/>
    <col min="16141" max="16141" width="20.5703125" style="7" customWidth="1"/>
    <col min="16142" max="16142" width="21.140625" style="7" customWidth="1"/>
    <col min="16143" max="16143" width="9.5703125" style="7" customWidth="1"/>
    <col min="16144" max="16144" width="0.42578125" style="7" customWidth="1"/>
    <col min="16145" max="16151" width="6.42578125" style="7" customWidth="1"/>
    <col min="16152" max="16372" width="11.42578125" style="7"/>
    <col min="16373" max="16384" width="11.42578125" style="7" customWidth="1"/>
  </cols>
  <sheetData>
    <row r="2" spans="2:17" ht="26.25" x14ac:dyDescent="0.25">
      <c r="B2" s="237" t="s">
        <v>57</v>
      </c>
      <c r="C2" s="238"/>
      <c r="D2" s="238"/>
      <c r="E2" s="238"/>
      <c r="F2" s="238"/>
      <c r="G2" s="238"/>
      <c r="H2" s="238"/>
      <c r="I2" s="238"/>
      <c r="J2" s="238"/>
      <c r="K2" s="238"/>
      <c r="L2" s="238"/>
      <c r="M2" s="238"/>
      <c r="N2" s="238"/>
      <c r="O2" s="238"/>
      <c r="P2" s="238"/>
      <c r="Q2" s="238"/>
    </row>
    <row r="4" spans="2:17" ht="26.25" x14ac:dyDescent="0.25">
      <c r="B4" s="237" t="s">
        <v>45</v>
      </c>
      <c r="C4" s="238"/>
      <c r="D4" s="238"/>
      <c r="E4" s="238"/>
      <c r="F4" s="238"/>
      <c r="G4" s="238"/>
      <c r="H4" s="238"/>
      <c r="I4" s="238"/>
      <c r="J4" s="238"/>
      <c r="K4" s="238"/>
      <c r="L4" s="238"/>
      <c r="M4" s="238"/>
      <c r="N4" s="238"/>
      <c r="O4" s="238"/>
      <c r="P4" s="238"/>
      <c r="Q4" s="238"/>
    </row>
    <row r="5" spans="2:17" ht="15.75" thickBot="1" x14ac:dyDescent="0.3"/>
    <row r="6" spans="2:17" ht="21.75" thickBot="1" x14ac:dyDescent="0.3">
      <c r="B6" s="9" t="s">
        <v>4</v>
      </c>
      <c r="C6" s="248" t="s">
        <v>190</v>
      </c>
      <c r="D6" s="248"/>
      <c r="E6" s="248"/>
      <c r="F6" s="248"/>
      <c r="G6" s="248"/>
      <c r="H6" s="248"/>
      <c r="I6" s="248"/>
      <c r="J6" s="248"/>
      <c r="K6" s="248"/>
      <c r="L6" s="248"/>
      <c r="M6" s="248"/>
      <c r="N6" s="248"/>
      <c r="O6" s="249"/>
    </row>
    <row r="7" spans="2:17" ht="21.75" thickBot="1" x14ac:dyDescent="0.3">
      <c r="B7" s="9" t="s">
        <v>158</v>
      </c>
      <c r="C7" s="155" t="s">
        <v>191</v>
      </c>
      <c r="D7" s="155"/>
      <c r="E7" s="155"/>
      <c r="F7" s="155"/>
      <c r="G7" s="155"/>
      <c r="H7" s="155"/>
      <c r="I7" s="155"/>
      <c r="J7" s="155"/>
      <c r="K7" s="155"/>
      <c r="L7" s="155"/>
      <c r="M7" s="155"/>
      <c r="N7" s="155"/>
      <c r="O7" s="156"/>
    </row>
    <row r="8" spans="2:17" ht="16.5" thickBot="1" x14ac:dyDescent="0.3">
      <c r="B8" s="10" t="s">
        <v>5</v>
      </c>
      <c r="C8" s="248"/>
      <c r="D8" s="248"/>
      <c r="E8" s="248"/>
      <c r="F8" s="248"/>
      <c r="G8" s="248"/>
      <c r="H8" s="248"/>
      <c r="I8" s="248"/>
      <c r="J8" s="248"/>
      <c r="K8" s="248"/>
      <c r="L8" s="248"/>
      <c r="M8" s="248"/>
      <c r="N8" s="248"/>
      <c r="O8" s="249"/>
    </row>
    <row r="9" spans="2:17" ht="16.5" thickBot="1" x14ac:dyDescent="0.3">
      <c r="B9" s="10" t="s">
        <v>6</v>
      </c>
      <c r="C9" s="248"/>
      <c r="D9" s="248"/>
      <c r="E9" s="248"/>
      <c r="F9" s="248"/>
      <c r="G9" s="248"/>
      <c r="H9" s="248"/>
      <c r="I9" s="248"/>
      <c r="J9" s="248"/>
      <c r="K9" s="248"/>
      <c r="L9" s="248"/>
      <c r="M9" s="248"/>
      <c r="N9" s="248"/>
      <c r="O9" s="249"/>
    </row>
    <row r="10" spans="2:17" ht="16.5" thickBot="1" x14ac:dyDescent="0.3">
      <c r="B10" s="10" t="s">
        <v>7</v>
      </c>
      <c r="C10" s="248"/>
      <c r="D10" s="248"/>
      <c r="E10" s="248"/>
      <c r="F10" s="248"/>
      <c r="G10" s="248"/>
      <c r="H10" s="248"/>
      <c r="I10" s="248"/>
      <c r="J10" s="248"/>
      <c r="K10" s="248"/>
      <c r="L10" s="248"/>
      <c r="M10" s="248"/>
      <c r="N10" s="248"/>
      <c r="O10" s="249"/>
    </row>
    <row r="11" spans="2:17" ht="16.5" thickBot="1" x14ac:dyDescent="0.3">
      <c r="B11" s="10" t="s">
        <v>8</v>
      </c>
      <c r="C11" s="267" t="s">
        <v>192</v>
      </c>
      <c r="D11" s="267"/>
      <c r="E11" s="268"/>
      <c r="F11" s="29"/>
      <c r="G11" s="29"/>
      <c r="H11" s="29"/>
      <c r="I11" s="29"/>
      <c r="J11" s="29"/>
      <c r="K11" s="29"/>
      <c r="L11" s="29"/>
      <c r="M11" s="29"/>
      <c r="N11" s="29"/>
      <c r="O11" s="30"/>
    </row>
    <row r="12" spans="2:17" ht="16.5" thickBot="1" x14ac:dyDescent="0.3">
      <c r="B12" s="12" t="s">
        <v>9</v>
      </c>
      <c r="C12" s="13">
        <v>41972</v>
      </c>
      <c r="D12" s="14"/>
      <c r="E12" s="14"/>
      <c r="F12" s="14"/>
      <c r="G12" s="14"/>
      <c r="H12" s="14"/>
      <c r="I12" s="14"/>
      <c r="J12" s="14"/>
      <c r="K12" s="14"/>
      <c r="L12" s="14"/>
      <c r="M12" s="14"/>
      <c r="N12" s="14"/>
      <c r="O12" s="15"/>
    </row>
    <row r="13" spans="2:17" ht="15.75" x14ac:dyDescent="0.25">
      <c r="B13" s="11"/>
      <c r="C13" s="16"/>
      <c r="D13" s="17"/>
      <c r="E13" s="17"/>
      <c r="F13" s="17"/>
      <c r="G13" s="17"/>
      <c r="H13" s="17"/>
      <c r="I13" s="6"/>
      <c r="J13" s="95"/>
      <c r="K13" s="6"/>
      <c r="L13" s="6"/>
      <c r="M13" s="6"/>
      <c r="N13" s="6"/>
      <c r="O13" s="17"/>
    </row>
    <row r="14" spans="2:17" x14ac:dyDescent="0.25">
      <c r="I14" s="6"/>
      <c r="J14" s="95"/>
      <c r="K14" s="6"/>
      <c r="L14" s="6"/>
      <c r="M14" s="6"/>
      <c r="N14" s="6"/>
      <c r="O14" s="19"/>
    </row>
    <row r="15" spans="2:17" x14ac:dyDescent="0.25">
      <c r="I15" s="95"/>
      <c r="J15" s="95"/>
      <c r="K15" s="95"/>
      <c r="L15" s="95"/>
      <c r="M15" s="95"/>
      <c r="N15" s="95"/>
      <c r="O15" s="96"/>
    </row>
    <row r="16" spans="2:17" ht="45.75" customHeight="1" x14ac:dyDescent="0.25">
      <c r="B16" s="254" t="s">
        <v>159</v>
      </c>
      <c r="C16" s="254"/>
      <c r="D16" s="45" t="s">
        <v>12</v>
      </c>
      <c r="E16" s="45" t="s">
        <v>13</v>
      </c>
      <c r="F16" s="154" t="s">
        <v>28</v>
      </c>
      <c r="G16" s="33"/>
      <c r="H16" s="33"/>
      <c r="I16" s="33"/>
      <c r="J16" s="33"/>
      <c r="K16" s="33"/>
      <c r="L16" s="33"/>
      <c r="M16" s="19"/>
    </row>
    <row r="17" spans="1:22" x14ac:dyDescent="0.25">
      <c r="B17" s="254"/>
      <c r="C17" s="254"/>
      <c r="D17" s="45">
        <v>31</v>
      </c>
      <c r="E17" s="192">
        <v>2358879846</v>
      </c>
      <c r="F17" s="158">
        <v>867</v>
      </c>
      <c r="G17" s="34"/>
      <c r="H17" s="34"/>
      <c r="I17" s="34"/>
      <c r="J17" s="34"/>
      <c r="K17" s="34"/>
      <c r="L17" s="34"/>
      <c r="M17" s="19"/>
    </row>
    <row r="18" spans="1:22" x14ac:dyDescent="0.25">
      <c r="B18" s="254"/>
      <c r="C18" s="254"/>
      <c r="D18" s="45"/>
      <c r="E18" s="31"/>
      <c r="F18" s="158"/>
      <c r="G18" s="34"/>
      <c r="H18" s="34"/>
      <c r="I18" s="34"/>
      <c r="J18" s="34"/>
      <c r="K18" s="34"/>
      <c r="L18" s="34"/>
      <c r="M18" s="19"/>
    </row>
    <row r="19" spans="1:22" x14ac:dyDescent="0.25">
      <c r="B19" s="254"/>
      <c r="C19" s="254"/>
      <c r="D19" s="45"/>
      <c r="E19" s="31"/>
      <c r="F19" s="158"/>
      <c r="G19" s="34"/>
      <c r="H19" s="34"/>
      <c r="I19" s="34">
        <f>160+92</f>
        <v>252</v>
      </c>
      <c r="J19" s="34"/>
      <c r="K19" s="34"/>
      <c r="L19" s="34"/>
      <c r="M19" s="19"/>
    </row>
    <row r="20" spans="1:22" x14ac:dyDescent="0.25">
      <c r="B20" s="254"/>
      <c r="C20" s="254"/>
      <c r="D20" s="45"/>
      <c r="E20" s="32"/>
      <c r="F20" s="158"/>
      <c r="G20" s="34"/>
      <c r="H20" s="34"/>
      <c r="I20" s="34"/>
      <c r="J20" s="34"/>
      <c r="K20" s="34"/>
      <c r="L20" s="34"/>
      <c r="M20" s="18"/>
    </row>
    <row r="21" spans="1:22" x14ac:dyDescent="0.25">
      <c r="B21" s="254"/>
      <c r="C21" s="254"/>
      <c r="D21" s="45"/>
      <c r="E21" s="32"/>
      <c r="F21" s="158"/>
      <c r="G21" s="36"/>
      <c r="H21" s="36"/>
      <c r="I21" s="36"/>
      <c r="J21" s="36"/>
      <c r="K21" s="36"/>
      <c r="L21" s="36"/>
      <c r="M21" s="18"/>
    </row>
    <row r="22" spans="1:22" x14ac:dyDescent="0.25">
      <c r="B22" s="254"/>
      <c r="C22" s="254"/>
      <c r="D22" s="45"/>
      <c r="E22" s="32"/>
      <c r="F22" s="158"/>
      <c r="G22" s="6"/>
      <c r="H22" s="6"/>
      <c r="I22" s="6"/>
      <c r="J22" s="95"/>
      <c r="K22" s="6"/>
      <c r="L22" s="6"/>
      <c r="M22" s="18"/>
    </row>
    <row r="23" spans="1:22" x14ac:dyDescent="0.25">
      <c r="B23" s="254"/>
      <c r="C23" s="254"/>
      <c r="D23" s="45"/>
      <c r="E23" s="32"/>
      <c r="F23" s="158"/>
      <c r="G23" s="6"/>
      <c r="H23" s="6"/>
      <c r="I23" s="6"/>
      <c r="J23" s="95"/>
      <c r="K23" s="6"/>
      <c r="L23" s="6"/>
      <c r="M23" s="18"/>
    </row>
    <row r="24" spans="1:22" ht="15.75" thickBot="1" x14ac:dyDescent="0.3">
      <c r="B24" s="261" t="s">
        <v>14</v>
      </c>
      <c r="C24" s="262"/>
      <c r="D24" s="45"/>
      <c r="E24" s="31">
        <f>SUM(E17:E23)</f>
        <v>2358879846</v>
      </c>
      <c r="F24" s="158">
        <f>SUM(F17:F23)</f>
        <v>867</v>
      </c>
      <c r="G24" s="6"/>
      <c r="H24" s="6"/>
      <c r="I24" s="6"/>
      <c r="J24" s="95"/>
      <c r="K24" s="6"/>
      <c r="L24" s="6"/>
      <c r="M24" s="18"/>
    </row>
    <row r="25" spans="1:22" ht="45.75" thickBot="1" x14ac:dyDescent="0.3">
      <c r="A25" s="38"/>
      <c r="B25" s="46" t="s">
        <v>15</v>
      </c>
      <c r="C25" s="46" t="s">
        <v>99</v>
      </c>
      <c r="E25" s="33"/>
      <c r="F25" s="33"/>
      <c r="G25" s="33"/>
      <c r="H25" s="33"/>
      <c r="I25" s="8"/>
      <c r="J25" s="8"/>
      <c r="K25" s="8"/>
      <c r="L25" s="8"/>
      <c r="M25" s="8"/>
      <c r="N25" s="8"/>
    </row>
    <row r="26" spans="1:22" ht="15.75" thickBot="1" x14ac:dyDescent="0.3">
      <c r="A26" s="39"/>
      <c r="C26" s="40">
        <f>80%*F24</f>
        <v>693.6</v>
      </c>
      <c r="D26" s="37"/>
      <c r="E26" s="35"/>
      <c r="F26" s="35"/>
      <c r="G26" s="35"/>
      <c r="H26" s="20"/>
      <c r="I26" s="20"/>
      <c r="J26" s="20"/>
      <c r="K26" s="20"/>
      <c r="L26" s="20"/>
      <c r="M26" s="20"/>
    </row>
    <row r="27" spans="1:22" x14ac:dyDescent="0.25">
      <c r="A27" s="87"/>
      <c r="C27" s="88"/>
      <c r="D27" s="34"/>
      <c r="E27" s="89"/>
      <c r="F27" s="35"/>
      <c r="G27" s="35"/>
      <c r="H27" s="35"/>
      <c r="I27" s="20"/>
      <c r="J27" s="20"/>
      <c r="K27" s="20"/>
      <c r="L27" s="20"/>
      <c r="M27" s="20"/>
      <c r="N27" s="20"/>
    </row>
    <row r="28" spans="1:22" x14ac:dyDescent="0.25">
      <c r="A28" s="87"/>
      <c r="C28" s="88"/>
      <c r="D28" s="34"/>
      <c r="E28" s="89"/>
      <c r="F28" s="35"/>
      <c r="G28" s="35"/>
      <c r="H28" s="35"/>
      <c r="I28" s="20"/>
      <c r="J28" s="20"/>
      <c r="K28" s="20"/>
      <c r="L28" s="20"/>
      <c r="M28" s="20"/>
      <c r="N28" s="20"/>
    </row>
    <row r="29" spans="1:22" ht="73.5" customHeight="1" thickBot="1" x14ac:dyDescent="0.3">
      <c r="N29" s="256" t="s">
        <v>34</v>
      </c>
      <c r="O29" s="256"/>
    </row>
    <row r="30" spans="1:22" x14ac:dyDescent="0.25">
      <c r="B30" s="56" t="s">
        <v>29</v>
      </c>
      <c r="H30" s="259"/>
      <c r="L30" s="259" t="s">
        <v>168</v>
      </c>
      <c r="M30" s="259"/>
      <c r="N30" s="55"/>
      <c r="O30" s="55"/>
    </row>
    <row r="31" spans="1:22" ht="15.75" thickBot="1" x14ac:dyDescent="0.3">
      <c r="H31" s="260"/>
      <c r="L31" s="260"/>
      <c r="M31" s="260"/>
      <c r="S31" s="99">
        <v>41912</v>
      </c>
      <c r="T31" s="99">
        <v>40141</v>
      </c>
    </row>
    <row r="32" spans="1:22" s="6" customFormat="1" ht="109.5" customHeight="1" x14ac:dyDescent="0.25">
      <c r="B32" s="106" t="s">
        <v>144</v>
      </c>
      <c r="C32" s="106" t="s">
        <v>145</v>
      </c>
      <c r="D32" s="106" t="s">
        <v>146</v>
      </c>
      <c r="E32" s="47" t="s">
        <v>42</v>
      </c>
      <c r="F32" s="47" t="s">
        <v>165</v>
      </c>
      <c r="G32" s="47" t="s">
        <v>100</v>
      </c>
      <c r="H32" s="47" t="s">
        <v>162</v>
      </c>
      <c r="I32" s="47" t="s">
        <v>163</v>
      </c>
      <c r="J32" s="106" t="s">
        <v>160</v>
      </c>
      <c r="K32" s="106" t="s">
        <v>30</v>
      </c>
      <c r="L32" s="106" t="s">
        <v>55</v>
      </c>
      <c r="M32" s="106" t="s">
        <v>20</v>
      </c>
      <c r="N32" s="91" t="s">
        <v>26</v>
      </c>
      <c r="O32" s="106" t="s">
        <v>147</v>
      </c>
      <c r="P32" s="106" t="s">
        <v>35</v>
      </c>
      <c r="Q32" s="107" t="s">
        <v>11</v>
      </c>
      <c r="R32" s="107" t="s">
        <v>19</v>
      </c>
      <c r="S32" s="171" t="s">
        <v>161</v>
      </c>
      <c r="T32" s="171" t="s">
        <v>164</v>
      </c>
      <c r="U32" s="171" t="s">
        <v>166</v>
      </c>
      <c r="V32" s="171" t="s">
        <v>167</v>
      </c>
    </row>
    <row r="33" spans="1:26" s="24" customFormat="1" ht="75" x14ac:dyDescent="0.25">
      <c r="A33" s="41">
        <v>1</v>
      </c>
      <c r="B33" s="103" t="s">
        <v>190</v>
      </c>
      <c r="C33" s="103" t="s">
        <v>190</v>
      </c>
      <c r="D33" s="102" t="s">
        <v>187</v>
      </c>
      <c r="E33" s="193" t="s">
        <v>194</v>
      </c>
      <c r="F33" s="21" t="s">
        <v>135</v>
      </c>
      <c r="G33" s="144"/>
      <c r="H33" s="187">
        <v>41099</v>
      </c>
      <c r="I33" s="187">
        <v>41273</v>
      </c>
      <c r="J33" s="174">
        <f t="shared" ref="J33" si="0">(YEARFRAC(H33,I33,3))*12</f>
        <v>5.720547945205479</v>
      </c>
      <c r="K33" s="99" t="s">
        <v>136</v>
      </c>
      <c r="L33" s="178">
        <f t="shared" ref="L33:L36" si="1">(YEARFRAC(U33,V33,3)*12)</f>
        <v>5.720547945205479</v>
      </c>
      <c r="M33" s="178">
        <f t="shared" ref="M33:M36" si="2">J33-L33</f>
        <v>0</v>
      </c>
      <c r="N33" s="175">
        <v>252</v>
      </c>
      <c r="O33" s="175">
        <f>+N33*G33</f>
        <v>0</v>
      </c>
      <c r="P33" s="22"/>
      <c r="Q33" s="22"/>
      <c r="R33" s="145" t="s">
        <v>195</v>
      </c>
      <c r="S33" s="101" t="str">
        <f t="shared" ref="S33:S40" si="3">IF(I33&gt;$S$31,"Revisar","")</f>
        <v/>
      </c>
      <c r="T33" s="101" t="str">
        <f t="shared" ref="T33:T40" si="4">IF(H33&lt;$T$31,"Revisar inicio","")</f>
        <v/>
      </c>
      <c r="U33" s="99">
        <f t="shared" ref="U33:U37" si="5">IF(H33="","",IF(H33&lt;$T$31,$T$31,H33))</f>
        <v>41099</v>
      </c>
      <c r="V33" s="99">
        <f t="shared" ref="V33:V37" si="6">IF(I33="","",IF(I33&gt;$S$31,$S$31,I33))</f>
        <v>41273</v>
      </c>
      <c r="W33" s="23"/>
      <c r="X33" s="23"/>
      <c r="Y33" s="23"/>
      <c r="Z33" s="23"/>
    </row>
    <row r="34" spans="1:26" s="24" customFormat="1" ht="75" x14ac:dyDescent="0.25">
      <c r="A34" s="41">
        <f>+A33+1</f>
        <v>2</v>
      </c>
      <c r="B34" s="103" t="s">
        <v>190</v>
      </c>
      <c r="C34" s="103" t="s">
        <v>190</v>
      </c>
      <c r="D34" s="102" t="s">
        <v>187</v>
      </c>
      <c r="E34" s="193" t="s">
        <v>196</v>
      </c>
      <c r="F34" s="21" t="s">
        <v>135</v>
      </c>
      <c r="G34" s="21"/>
      <c r="H34" s="99">
        <v>41091</v>
      </c>
      <c r="I34" s="187">
        <v>41273</v>
      </c>
      <c r="J34" s="174">
        <f t="shared" ref="J34:J40" si="7">(YEARFRAC(H34,I34,3))*12</f>
        <v>5.9835616438356167</v>
      </c>
      <c r="K34" s="99" t="s">
        <v>136</v>
      </c>
      <c r="L34" s="178">
        <f t="shared" si="1"/>
        <v>5.9835616438356167</v>
      </c>
      <c r="M34" s="178">
        <f t="shared" si="2"/>
        <v>0</v>
      </c>
      <c r="N34" s="175">
        <v>70</v>
      </c>
      <c r="O34" s="175">
        <f t="shared" ref="O34:O40" si="8">+N34*G34</f>
        <v>0</v>
      </c>
      <c r="P34" s="22"/>
      <c r="Q34" s="22"/>
      <c r="R34" s="145" t="s">
        <v>195</v>
      </c>
      <c r="S34" s="101" t="str">
        <f t="shared" si="3"/>
        <v/>
      </c>
      <c r="T34" s="101" t="str">
        <f t="shared" si="4"/>
        <v/>
      </c>
      <c r="U34" s="99">
        <f t="shared" si="5"/>
        <v>41091</v>
      </c>
      <c r="V34" s="99">
        <f t="shared" si="6"/>
        <v>41273</v>
      </c>
      <c r="W34" s="23"/>
      <c r="X34" s="23"/>
      <c r="Y34" s="23"/>
      <c r="Z34" s="23"/>
    </row>
    <row r="35" spans="1:26" s="24" customFormat="1" ht="75" x14ac:dyDescent="0.25">
      <c r="A35" s="41">
        <f t="shared" ref="A35:A40" si="9">+A34+1</f>
        <v>3</v>
      </c>
      <c r="B35" s="103" t="s">
        <v>190</v>
      </c>
      <c r="C35" s="103" t="s">
        <v>190</v>
      </c>
      <c r="D35" s="102" t="s">
        <v>187</v>
      </c>
      <c r="E35" s="193" t="s">
        <v>193</v>
      </c>
      <c r="F35" s="98" t="s">
        <v>135</v>
      </c>
      <c r="G35" s="144"/>
      <c r="H35" s="187">
        <v>41256</v>
      </c>
      <c r="I35" s="187">
        <v>41943</v>
      </c>
      <c r="J35" s="174">
        <f t="shared" si="7"/>
        <v>22.586301369863012</v>
      </c>
      <c r="K35" s="99" t="s">
        <v>136</v>
      </c>
      <c r="L35" s="178">
        <f t="shared" si="1"/>
        <v>21.567123287671233</v>
      </c>
      <c r="M35" s="178">
        <f t="shared" si="2"/>
        <v>1.0191780821917789</v>
      </c>
      <c r="N35" s="175">
        <v>252</v>
      </c>
      <c r="O35" s="175">
        <f t="shared" si="8"/>
        <v>0</v>
      </c>
      <c r="P35" s="22">
        <f>1065712032+87962868</f>
        <v>1153674900</v>
      </c>
      <c r="Q35" s="22">
        <v>43</v>
      </c>
      <c r="R35" s="145" t="s">
        <v>198</v>
      </c>
      <c r="S35" s="101" t="str">
        <f t="shared" si="3"/>
        <v>Revisar</v>
      </c>
      <c r="T35" s="101" t="str">
        <f t="shared" si="4"/>
        <v/>
      </c>
      <c r="U35" s="99">
        <f t="shared" si="5"/>
        <v>41256</v>
      </c>
      <c r="V35" s="99">
        <f t="shared" si="6"/>
        <v>41912</v>
      </c>
      <c r="W35" s="23"/>
      <c r="X35" s="23"/>
      <c r="Y35" s="23"/>
      <c r="Z35" s="23"/>
    </row>
    <row r="36" spans="1:26" s="24" customFormat="1" ht="75" x14ac:dyDescent="0.25">
      <c r="A36" s="41">
        <f t="shared" si="9"/>
        <v>4</v>
      </c>
      <c r="B36" s="103" t="s">
        <v>190</v>
      </c>
      <c r="C36" s="103" t="s">
        <v>190</v>
      </c>
      <c r="D36" s="102" t="s">
        <v>187</v>
      </c>
      <c r="E36" s="193" t="s">
        <v>197</v>
      </c>
      <c r="F36" s="21" t="s">
        <v>135</v>
      </c>
      <c r="G36" s="21"/>
      <c r="H36" s="99">
        <v>41246</v>
      </c>
      <c r="I36" s="99">
        <v>41988</v>
      </c>
      <c r="J36" s="174">
        <f t="shared" si="7"/>
        <v>24.394520547945206</v>
      </c>
      <c r="K36" s="99" t="s">
        <v>136</v>
      </c>
      <c r="L36" s="178">
        <f t="shared" si="1"/>
        <v>21.895890410958906</v>
      </c>
      <c r="M36" s="178">
        <f t="shared" si="2"/>
        <v>2.4986301369863</v>
      </c>
      <c r="N36" s="175">
        <v>70</v>
      </c>
      <c r="O36" s="175">
        <f t="shared" si="8"/>
        <v>0</v>
      </c>
      <c r="P36" s="22"/>
      <c r="Q36" s="22"/>
      <c r="R36" s="145" t="s">
        <v>199</v>
      </c>
      <c r="S36" s="101" t="str">
        <f t="shared" si="3"/>
        <v>Revisar</v>
      </c>
      <c r="T36" s="101" t="str">
        <f t="shared" si="4"/>
        <v/>
      </c>
      <c r="U36" s="99">
        <f t="shared" si="5"/>
        <v>41246</v>
      </c>
      <c r="V36" s="99">
        <f t="shared" si="6"/>
        <v>41912</v>
      </c>
      <c r="W36" s="23"/>
      <c r="X36" s="23"/>
      <c r="Y36" s="23"/>
      <c r="Z36" s="23"/>
    </row>
    <row r="37" spans="1:26" s="24" customFormat="1" x14ac:dyDescent="0.25">
      <c r="A37" s="41">
        <f t="shared" si="9"/>
        <v>5</v>
      </c>
      <c r="B37" s="103"/>
      <c r="C37" s="103"/>
      <c r="D37" s="102"/>
      <c r="E37" s="193"/>
      <c r="F37" s="21"/>
      <c r="G37" s="21"/>
      <c r="H37" s="99"/>
      <c r="I37" s="99"/>
      <c r="J37" s="174">
        <f t="shared" si="7"/>
        <v>0</v>
      </c>
      <c r="K37" s="99"/>
      <c r="L37" s="178"/>
      <c r="M37" s="178"/>
      <c r="N37" s="175"/>
      <c r="O37" s="175">
        <f t="shared" si="8"/>
        <v>0</v>
      </c>
      <c r="P37" s="22"/>
      <c r="Q37" s="22"/>
      <c r="R37" s="145"/>
      <c r="S37" s="101" t="str">
        <f t="shared" si="3"/>
        <v/>
      </c>
      <c r="T37" s="101" t="str">
        <f t="shared" si="4"/>
        <v>Revisar inicio</v>
      </c>
      <c r="U37" s="99" t="str">
        <f t="shared" si="5"/>
        <v/>
      </c>
      <c r="V37" s="99" t="str">
        <f t="shared" si="6"/>
        <v/>
      </c>
      <c r="W37" s="23"/>
      <c r="X37" s="23"/>
      <c r="Y37" s="23"/>
      <c r="Z37" s="23"/>
    </row>
    <row r="38" spans="1:26" s="24" customFormat="1" x14ac:dyDescent="0.25">
      <c r="A38" s="41">
        <f t="shared" si="9"/>
        <v>6</v>
      </c>
      <c r="B38" s="42"/>
      <c r="C38" s="43"/>
      <c r="D38" s="42"/>
      <c r="E38" s="193"/>
      <c r="F38" s="21"/>
      <c r="G38" s="21"/>
      <c r="H38" s="99"/>
      <c r="I38" s="99"/>
      <c r="J38" s="174">
        <f t="shared" si="7"/>
        <v>0</v>
      </c>
      <c r="K38" s="99"/>
      <c r="L38" s="178"/>
      <c r="M38" s="178"/>
      <c r="N38" s="175"/>
      <c r="O38" s="175">
        <f t="shared" si="8"/>
        <v>0</v>
      </c>
      <c r="P38" s="22"/>
      <c r="Q38" s="22"/>
      <c r="R38" s="145"/>
      <c r="S38" s="101" t="str">
        <f>IF(I39&gt;$S$31,"Revisar","")</f>
        <v/>
      </c>
      <c r="T38" s="101" t="str">
        <f>IF(H39&lt;$T$31,"Revisar inicio","")</f>
        <v>Revisar inicio</v>
      </c>
      <c r="U38" s="99" t="str">
        <f>IF(H39="","",IF(H39&lt;$T$31,$T$31,H39))</f>
        <v/>
      </c>
      <c r="V38" s="99" t="str">
        <f>IF(I39="","",IF(I39&gt;$S$31,$S$31,I39))</f>
        <v/>
      </c>
      <c r="W38" s="23"/>
      <c r="X38" s="23"/>
      <c r="Y38" s="23"/>
      <c r="Z38" s="23"/>
    </row>
    <row r="39" spans="1:26" s="24" customFormat="1" x14ac:dyDescent="0.25">
      <c r="A39" s="41">
        <f t="shared" si="9"/>
        <v>7</v>
      </c>
      <c r="B39" s="42"/>
      <c r="C39" s="43"/>
      <c r="D39" s="42"/>
      <c r="E39" s="193"/>
      <c r="F39" s="21"/>
      <c r="G39" s="21"/>
      <c r="H39" s="187"/>
      <c r="I39" s="187"/>
      <c r="J39" s="174">
        <f t="shared" si="7"/>
        <v>0</v>
      </c>
      <c r="K39" s="99"/>
      <c r="L39" s="178"/>
      <c r="M39" s="178"/>
      <c r="N39" s="175"/>
      <c r="O39" s="175">
        <f t="shared" si="8"/>
        <v>0</v>
      </c>
      <c r="P39" s="22"/>
      <c r="Q39" s="22"/>
      <c r="R39" s="145"/>
      <c r="S39" s="101" t="e">
        <f>IF(#REF!&gt;$S$31,"Revisar","")</f>
        <v>#REF!</v>
      </c>
      <c r="T39" s="101" t="e">
        <f>IF(#REF!&lt;$T$31,"Revisar inicio","")</f>
        <v>#REF!</v>
      </c>
      <c r="U39" s="99" t="e">
        <f>IF(#REF!="","",IF(#REF!&lt;$T$31,$T$31,#REF!))</f>
        <v>#REF!</v>
      </c>
      <c r="V39" s="99" t="e">
        <f>IF(#REF!="","",IF(#REF!&gt;$S$31,$S$31,#REF!))</f>
        <v>#REF!</v>
      </c>
      <c r="W39" s="23"/>
      <c r="X39" s="23"/>
      <c r="Y39" s="23"/>
      <c r="Z39" s="23"/>
    </row>
    <row r="40" spans="1:26" s="24" customFormat="1" x14ac:dyDescent="0.25">
      <c r="A40" s="41">
        <f t="shared" si="9"/>
        <v>8</v>
      </c>
      <c r="B40" s="42"/>
      <c r="C40" s="43"/>
      <c r="D40" s="42"/>
      <c r="E40" s="193"/>
      <c r="F40" s="21"/>
      <c r="G40" s="21"/>
      <c r="H40" s="99"/>
      <c r="I40" s="99"/>
      <c r="J40" s="174">
        <f t="shared" si="7"/>
        <v>0</v>
      </c>
      <c r="K40" s="99"/>
      <c r="L40" s="178"/>
      <c r="M40" s="178"/>
      <c r="N40" s="175"/>
      <c r="O40" s="175">
        <f t="shared" si="8"/>
        <v>0</v>
      </c>
      <c r="P40" s="22"/>
      <c r="Q40" s="22"/>
      <c r="R40" s="145"/>
      <c r="S40" s="101" t="str">
        <f t="shared" si="3"/>
        <v/>
      </c>
      <c r="T40" s="101" t="str">
        <f t="shared" si="4"/>
        <v>Revisar inicio</v>
      </c>
      <c r="U40" s="99" t="str">
        <f>IF(H40="","",IF(H40&lt;$T$31,$T$31,H40))</f>
        <v/>
      </c>
      <c r="V40" s="99" t="str">
        <f>IF(I40="","",IF(I40&gt;$S$31,$S$31,I40))</f>
        <v/>
      </c>
      <c r="W40" s="23"/>
      <c r="X40" s="23"/>
      <c r="Y40" s="23"/>
      <c r="Z40" s="23"/>
    </row>
    <row r="41" spans="1:26" s="170" customFormat="1" x14ac:dyDescent="0.25">
      <c r="A41" s="159"/>
      <c r="B41" s="160" t="s">
        <v>16</v>
      </c>
      <c r="C41" s="161"/>
      <c r="D41" s="162"/>
      <c r="E41" s="163"/>
      <c r="F41" s="164"/>
      <c r="G41" s="164"/>
      <c r="H41" s="164"/>
      <c r="I41" s="165"/>
      <c r="J41" s="172">
        <f>SUM(J33:J40)</f>
        <v>58.68493150684931</v>
      </c>
      <c r="K41" s="166">
        <f t="shared" ref="K41:M41" si="10">SUM(K33:K40)</f>
        <v>0</v>
      </c>
      <c r="L41" s="173">
        <f t="shared" si="10"/>
        <v>55.167123287671238</v>
      </c>
      <c r="M41" s="173">
        <f t="shared" si="10"/>
        <v>3.5178082191780788</v>
      </c>
      <c r="N41" s="167">
        <f>SUM(N33:N40)</f>
        <v>644</v>
      </c>
      <c r="O41" s="179">
        <f>SUM(O33:O40)</f>
        <v>0</v>
      </c>
      <c r="P41" s="168"/>
      <c r="Q41" s="168"/>
      <c r="R41" s="169"/>
    </row>
    <row r="42" spans="1:26" s="25" customFormat="1" x14ac:dyDescent="0.25">
      <c r="E42" s="26"/>
    </row>
    <row r="43" spans="1:26" s="25" customFormat="1" ht="18.75" x14ac:dyDescent="0.25">
      <c r="B43" s="257" t="s">
        <v>27</v>
      </c>
      <c r="C43" s="257"/>
      <c r="D43" s="255" t="s">
        <v>33</v>
      </c>
      <c r="E43" s="255"/>
      <c r="H43"/>
      <c r="I43"/>
      <c r="J43"/>
      <c r="L43" s="176"/>
      <c r="N43" s="194" t="s">
        <v>180</v>
      </c>
    </row>
    <row r="44" spans="1:26" s="25" customFormat="1" x14ac:dyDescent="0.25">
      <c r="B44" s="258"/>
      <c r="C44" s="258"/>
      <c r="D44" s="52" t="s">
        <v>23</v>
      </c>
      <c r="E44" s="53" t="s">
        <v>24</v>
      </c>
      <c r="N44" s="196">
        <v>644</v>
      </c>
    </row>
    <row r="45" spans="1:26" s="25" customFormat="1" ht="30.6" customHeight="1" x14ac:dyDescent="0.25">
      <c r="B45" s="51" t="s">
        <v>21</v>
      </c>
      <c r="C45" s="177">
        <v>26.88</v>
      </c>
      <c r="D45" s="49" t="str">
        <f>IF(C45&gt;=24,"X","")</f>
        <v>X</v>
      </c>
      <c r="E45" s="50" t="str">
        <f>IF(C45&lt;24,"X","")</f>
        <v/>
      </c>
      <c r="F45" s="27"/>
      <c r="G45" s="27"/>
      <c r="H45" s="27"/>
      <c r="I45" s="27"/>
      <c r="J45" s="27"/>
      <c r="K45" s="27"/>
      <c r="L45" s="27"/>
      <c r="M45" s="27"/>
      <c r="N45" s="27"/>
    </row>
    <row r="46" spans="1:26" s="25" customFormat="1" ht="30" customHeight="1" x14ac:dyDescent="0.25">
      <c r="B46" s="51" t="s">
        <v>25</v>
      </c>
      <c r="C46" s="197">
        <f>N44</f>
        <v>644</v>
      </c>
      <c r="D46" s="49" t="str">
        <f>IF(C46&gt;=C26,"X","")</f>
        <v/>
      </c>
      <c r="E46" s="49" t="str">
        <f>IF(C46&lt;C26,"X","")</f>
        <v>X</v>
      </c>
    </row>
    <row r="47" spans="1:26" s="25" customFormat="1" x14ac:dyDescent="0.25">
      <c r="B47" s="28"/>
      <c r="C47" s="253"/>
      <c r="D47" s="253"/>
      <c r="E47" s="253"/>
      <c r="F47" s="253"/>
      <c r="G47" s="253"/>
      <c r="H47" s="253"/>
      <c r="I47" s="253"/>
      <c r="J47" s="253"/>
      <c r="K47" s="253"/>
      <c r="L47" s="253"/>
      <c r="M47" s="253"/>
      <c r="N47" s="253"/>
      <c r="O47" s="253"/>
    </row>
    <row r="48" spans="1:26" ht="28.15" customHeight="1" thickBot="1" x14ac:dyDescent="0.3"/>
    <row r="49" spans="2:17" ht="27" thickBot="1" x14ac:dyDescent="0.3">
      <c r="B49" s="252" t="s">
        <v>101</v>
      </c>
      <c r="C49" s="252"/>
      <c r="D49" s="252"/>
      <c r="E49" s="252"/>
      <c r="F49" s="252"/>
      <c r="G49" s="252"/>
      <c r="H49" s="252"/>
      <c r="I49" s="252"/>
      <c r="J49" s="252"/>
      <c r="K49" s="252"/>
      <c r="L49" s="252"/>
      <c r="M49" s="252"/>
      <c r="N49" s="252"/>
      <c r="O49" s="252"/>
    </row>
    <row r="52" spans="2:17" ht="109.5" customHeight="1" x14ac:dyDescent="0.25">
      <c r="B52" s="108" t="s">
        <v>148</v>
      </c>
      <c r="C52" s="58" t="s">
        <v>2</v>
      </c>
      <c r="D52" s="58" t="s">
        <v>103</v>
      </c>
      <c r="E52" s="58" t="s">
        <v>102</v>
      </c>
      <c r="F52" s="58" t="s">
        <v>104</v>
      </c>
      <c r="G52" s="58" t="s">
        <v>105</v>
      </c>
      <c r="H52" s="58" t="s">
        <v>106</v>
      </c>
      <c r="I52" s="58" t="s">
        <v>107</v>
      </c>
      <c r="J52" s="58" t="s">
        <v>108</v>
      </c>
      <c r="K52" s="58" t="s">
        <v>109</v>
      </c>
      <c r="L52" s="58" t="s">
        <v>110</v>
      </c>
      <c r="M52" s="84" t="s">
        <v>111</v>
      </c>
      <c r="N52" s="84" t="s">
        <v>112</v>
      </c>
      <c r="O52" s="245" t="s">
        <v>3</v>
      </c>
      <c r="P52" s="246"/>
      <c r="Q52" s="58" t="s">
        <v>18</v>
      </c>
    </row>
    <row r="53" spans="2:17" ht="46.5" customHeight="1" x14ac:dyDescent="0.25">
      <c r="B53" s="2" t="s">
        <v>200</v>
      </c>
      <c r="C53" s="2" t="s">
        <v>201</v>
      </c>
      <c r="D53" s="206" t="s">
        <v>202</v>
      </c>
      <c r="E53" s="4">
        <v>160</v>
      </c>
      <c r="F53" s="3" t="s">
        <v>136</v>
      </c>
      <c r="G53" s="3"/>
      <c r="H53" s="3"/>
      <c r="I53" s="3"/>
      <c r="J53" s="85" t="s">
        <v>135</v>
      </c>
      <c r="K53" s="85" t="s">
        <v>135</v>
      </c>
      <c r="L53" s="85" t="s">
        <v>135</v>
      </c>
      <c r="M53" s="85" t="s">
        <v>135</v>
      </c>
      <c r="N53" s="85" t="s">
        <v>135</v>
      </c>
      <c r="O53" s="264" t="s">
        <v>204</v>
      </c>
      <c r="P53" s="265"/>
      <c r="Q53" s="54" t="s">
        <v>136</v>
      </c>
    </row>
    <row r="54" spans="2:17" ht="30" x14ac:dyDescent="0.25">
      <c r="B54" s="2" t="s">
        <v>200</v>
      </c>
      <c r="C54" s="2" t="s">
        <v>201</v>
      </c>
      <c r="D54" s="206" t="s">
        <v>203</v>
      </c>
      <c r="E54" s="4">
        <v>92</v>
      </c>
      <c r="F54" s="3" t="s">
        <v>136</v>
      </c>
      <c r="G54" s="3"/>
      <c r="H54" s="3"/>
      <c r="I54" s="3"/>
      <c r="J54" s="85" t="s">
        <v>135</v>
      </c>
      <c r="K54" s="85" t="s">
        <v>135</v>
      </c>
      <c r="L54" s="85" t="s">
        <v>135</v>
      </c>
      <c r="M54" s="85" t="s">
        <v>135</v>
      </c>
      <c r="N54" s="85" t="s">
        <v>135</v>
      </c>
      <c r="O54" s="264" t="s">
        <v>204</v>
      </c>
      <c r="P54" s="265"/>
      <c r="Q54" s="54" t="s">
        <v>136</v>
      </c>
    </row>
    <row r="55" spans="2:17" x14ac:dyDescent="0.25">
      <c r="B55" s="2"/>
      <c r="C55" s="2"/>
      <c r="D55" s="4"/>
      <c r="E55" s="4"/>
      <c r="F55" s="3"/>
      <c r="G55" s="3"/>
      <c r="H55" s="3"/>
      <c r="I55" s="85"/>
      <c r="J55" s="85"/>
      <c r="K55" s="54"/>
      <c r="L55" s="54"/>
      <c r="M55" s="54"/>
      <c r="N55" s="54"/>
      <c r="O55" s="269"/>
      <c r="P55" s="270"/>
      <c r="Q55" s="54"/>
    </row>
    <row r="56" spans="2:17" x14ac:dyDescent="0.25">
      <c r="B56" s="2"/>
      <c r="C56" s="2"/>
      <c r="D56" s="4"/>
      <c r="E56" s="4"/>
      <c r="F56" s="3"/>
      <c r="G56" s="3"/>
      <c r="H56" s="3"/>
      <c r="I56" s="85"/>
      <c r="J56" s="85"/>
      <c r="K56" s="54"/>
      <c r="L56" s="54"/>
      <c r="M56" s="54"/>
      <c r="N56" s="54"/>
      <c r="O56" s="269"/>
      <c r="P56" s="270"/>
      <c r="Q56" s="54"/>
    </row>
    <row r="57" spans="2:17" x14ac:dyDescent="0.25">
      <c r="B57" s="2"/>
      <c r="C57" s="2"/>
      <c r="D57" s="4"/>
      <c r="E57" s="4"/>
      <c r="F57" s="3"/>
      <c r="G57" s="3"/>
      <c r="H57" s="3"/>
      <c r="I57" s="85"/>
      <c r="J57" s="85"/>
      <c r="K57" s="54"/>
      <c r="L57" s="54"/>
      <c r="M57" s="54"/>
      <c r="N57" s="54"/>
      <c r="O57" s="269"/>
      <c r="P57" s="270"/>
      <c r="Q57" s="54"/>
    </row>
    <row r="58" spans="2:17" x14ac:dyDescent="0.25">
      <c r="B58" s="2"/>
      <c r="C58" s="2"/>
      <c r="D58" s="4"/>
      <c r="E58" s="4"/>
      <c r="F58" s="3"/>
      <c r="G58" s="3"/>
      <c r="H58" s="3"/>
      <c r="I58" s="85"/>
      <c r="J58" s="85"/>
      <c r="K58" s="54"/>
      <c r="L58" s="54"/>
      <c r="M58" s="54"/>
      <c r="N58" s="54"/>
      <c r="O58" s="269"/>
      <c r="P58" s="270"/>
      <c r="Q58" s="54"/>
    </row>
    <row r="59" spans="2:17" x14ac:dyDescent="0.25">
      <c r="B59" s="54"/>
      <c r="C59" s="54"/>
      <c r="D59" s="54"/>
      <c r="E59" s="54"/>
      <c r="F59" s="54"/>
      <c r="G59" s="54"/>
      <c r="H59" s="54"/>
      <c r="I59" s="54"/>
      <c r="J59" s="54"/>
      <c r="K59" s="54"/>
      <c r="L59" s="54"/>
      <c r="M59" s="54"/>
      <c r="N59" s="54"/>
      <c r="O59" s="269"/>
      <c r="P59" s="270"/>
      <c r="Q59" s="54"/>
    </row>
    <row r="60" spans="2:17" x14ac:dyDescent="0.25">
      <c r="B60" s="7" t="s">
        <v>1</v>
      </c>
    </row>
    <row r="61" spans="2:17" x14ac:dyDescent="0.25">
      <c r="B61" s="7" t="s">
        <v>36</v>
      </c>
    </row>
    <row r="62" spans="2:17" x14ac:dyDescent="0.25">
      <c r="B62" s="7" t="s">
        <v>56</v>
      </c>
    </row>
    <row r="64" spans="2:17" ht="15.75" thickBot="1" x14ac:dyDescent="0.3"/>
    <row r="65" spans="2:22" ht="27" thickBot="1" x14ac:dyDescent="0.3">
      <c r="B65" s="239" t="s">
        <v>37</v>
      </c>
      <c r="C65" s="240"/>
      <c r="D65" s="240"/>
      <c r="E65" s="240"/>
      <c r="F65" s="240"/>
      <c r="G65" s="240"/>
      <c r="H65" s="240"/>
      <c r="I65" s="240"/>
      <c r="J65" s="240"/>
      <c r="K65" s="240"/>
      <c r="L65" s="240"/>
      <c r="M65" s="240"/>
      <c r="N65" s="240"/>
      <c r="O65" s="241"/>
    </row>
    <row r="67" spans="2:22" ht="76.5" customHeight="1" x14ac:dyDescent="0.25">
      <c r="B67" s="232" t="s">
        <v>0</v>
      </c>
      <c r="C67" s="232" t="s">
        <v>173</v>
      </c>
      <c r="D67" s="232" t="s">
        <v>175</v>
      </c>
      <c r="E67" s="232" t="s">
        <v>174</v>
      </c>
      <c r="F67" s="232" t="s">
        <v>182</v>
      </c>
      <c r="G67" s="232" t="s">
        <v>39</v>
      </c>
      <c r="H67" s="232" t="s">
        <v>113</v>
      </c>
      <c r="I67" s="232" t="s">
        <v>115</v>
      </c>
      <c r="J67" s="232" t="s">
        <v>116</v>
      </c>
      <c r="K67" s="232" t="s">
        <v>117</v>
      </c>
      <c r="L67" s="232" t="s">
        <v>114</v>
      </c>
      <c r="M67" s="245" t="s">
        <v>169</v>
      </c>
      <c r="N67" s="263"/>
      <c r="O67" s="263"/>
      <c r="P67" s="246"/>
      <c r="Q67" s="232" t="s">
        <v>121</v>
      </c>
      <c r="R67" s="232" t="s">
        <v>40</v>
      </c>
      <c r="S67" s="232" t="s">
        <v>172</v>
      </c>
      <c r="T67" s="232" t="s">
        <v>41</v>
      </c>
      <c r="U67" s="272" t="s">
        <v>3</v>
      </c>
      <c r="V67" s="273"/>
    </row>
    <row r="68" spans="2:22" ht="76.5" customHeight="1" x14ac:dyDescent="0.25">
      <c r="B68" s="233"/>
      <c r="C68" s="233"/>
      <c r="D68" s="233"/>
      <c r="E68" s="233"/>
      <c r="F68" s="233"/>
      <c r="G68" s="233"/>
      <c r="H68" s="233"/>
      <c r="I68" s="233"/>
      <c r="J68" s="233"/>
      <c r="K68" s="233"/>
      <c r="L68" s="233"/>
      <c r="M68" s="108" t="s">
        <v>119</v>
      </c>
      <c r="N68" s="108" t="s">
        <v>176</v>
      </c>
      <c r="O68" s="108" t="s">
        <v>177</v>
      </c>
      <c r="P68" s="108" t="s">
        <v>170</v>
      </c>
      <c r="Q68" s="233"/>
      <c r="R68" s="233"/>
      <c r="S68" s="233"/>
      <c r="T68" s="233"/>
      <c r="U68" s="274"/>
      <c r="V68" s="275"/>
    </row>
    <row r="69" spans="2:22" ht="36" customHeight="1" x14ac:dyDescent="0.25">
      <c r="B69" s="81" t="s">
        <v>181</v>
      </c>
      <c r="C69" s="150">
        <v>867</v>
      </c>
      <c r="D69" s="150">
        <f t="shared" ref="D69:D70" si="11">C69/200</f>
        <v>4.335</v>
      </c>
      <c r="E69" s="150">
        <v>0</v>
      </c>
      <c r="F69" s="81">
        <f>E69/300</f>
        <v>0</v>
      </c>
      <c r="G69" s="2"/>
      <c r="H69" s="2"/>
      <c r="I69" s="190"/>
      <c r="J69" s="190"/>
      <c r="K69" s="2"/>
      <c r="L69" s="4"/>
      <c r="M69" s="190"/>
      <c r="N69" s="188"/>
      <c r="O69" s="188"/>
      <c r="P69" s="59"/>
      <c r="Q69" s="54"/>
      <c r="R69" s="54"/>
      <c r="S69" s="205" t="str">
        <f t="shared" ref="S69:S70" si="12">(IF(O69-N69&gt;=182,"SI","NO"))</f>
        <v>NO</v>
      </c>
      <c r="T69" s="54"/>
      <c r="U69" s="247"/>
      <c r="V69" s="247"/>
    </row>
    <row r="70" spans="2:22" ht="33.6" customHeight="1" x14ac:dyDescent="0.25">
      <c r="B70" s="190" t="s">
        <v>183</v>
      </c>
      <c r="C70" s="190">
        <v>867</v>
      </c>
      <c r="D70" s="190">
        <f t="shared" si="11"/>
        <v>4.335</v>
      </c>
      <c r="E70" s="190"/>
      <c r="F70" s="190">
        <f>E70/150</f>
        <v>0</v>
      </c>
      <c r="G70" s="203"/>
      <c r="H70" s="2"/>
      <c r="I70" s="2"/>
      <c r="J70" s="203"/>
      <c r="K70" s="198"/>
      <c r="L70" s="4"/>
      <c r="M70" s="190"/>
      <c r="N70" s="186"/>
      <c r="O70" s="186"/>
      <c r="P70" s="86"/>
      <c r="Q70" s="109"/>
      <c r="R70" s="109"/>
      <c r="S70" s="205" t="str">
        <f t="shared" si="12"/>
        <v>NO</v>
      </c>
      <c r="T70" s="109"/>
      <c r="U70" s="247"/>
      <c r="V70" s="247"/>
    </row>
    <row r="71" spans="2:22" x14ac:dyDescent="0.25">
      <c r="B71" s="203" t="s">
        <v>183</v>
      </c>
      <c r="C71" s="203">
        <v>867</v>
      </c>
      <c r="D71" s="203">
        <f t="shared" ref="D71" si="13">C71/200</f>
        <v>4.335</v>
      </c>
      <c r="E71" s="203"/>
      <c r="F71" s="203">
        <f>E71/150</f>
        <v>0</v>
      </c>
      <c r="G71" s="203"/>
      <c r="H71" s="2"/>
      <c r="I71" s="2"/>
      <c r="J71" s="203"/>
      <c r="K71" s="198"/>
      <c r="L71" s="4"/>
      <c r="M71" s="203"/>
      <c r="N71" s="186"/>
      <c r="O71" s="186"/>
      <c r="P71" s="86"/>
      <c r="Q71" s="109"/>
      <c r="R71" s="109"/>
      <c r="S71" s="204" t="str">
        <f>(IF(O71-N71&gt;=182,"SI","NO"))</f>
        <v>NO</v>
      </c>
      <c r="T71" s="109"/>
      <c r="U71" s="247"/>
      <c r="V71" s="247"/>
    </row>
    <row r="72" spans="2:22" ht="33.6" customHeight="1" x14ac:dyDescent="0.25">
      <c r="B72" s="180"/>
      <c r="C72" s="180"/>
      <c r="D72" s="181"/>
      <c r="E72" s="181"/>
      <c r="F72" s="181"/>
      <c r="G72" s="181"/>
      <c r="H72" s="181"/>
      <c r="I72" s="182"/>
      <c r="J72" s="182"/>
      <c r="K72" s="183"/>
      <c r="L72" s="184"/>
      <c r="M72" s="184"/>
      <c r="N72" s="8"/>
      <c r="O72" s="8"/>
      <c r="P72" s="8"/>
      <c r="Q72" s="185"/>
      <c r="R72" s="185"/>
    </row>
    <row r="74" spans="2:22" ht="15.75" thickBot="1" x14ac:dyDescent="0.3"/>
    <row r="75" spans="2:22" ht="27" thickBot="1" x14ac:dyDescent="0.3">
      <c r="B75" s="239" t="s">
        <v>43</v>
      </c>
      <c r="C75" s="240"/>
      <c r="D75" s="240"/>
      <c r="E75" s="240"/>
      <c r="F75" s="240"/>
      <c r="G75" s="240"/>
      <c r="H75" s="240"/>
      <c r="I75" s="240"/>
      <c r="J75" s="240"/>
      <c r="K75" s="240"/>
      <c r="L75" s="240"/>
      <c r="M75" s="240"/>
      <c r="N75" s="240"/>
      <c r="O75" s="241"/>
    </row>
    <row r="78" spans="2:22" ht="46.15" customHeight="1" x14ac:dyDescent="0.25">
      <c r="B78" s="58" t="s">
        <v>32</v>
      </c>
      <c r="C78" s="58" t="s">
        <v>44</v>
      </c>
      <c r="D78" s="245" t="s">
        <v>3</v>
      </c>
      <c r="E78" s="246"/>
    </row>
    <row r="79" spans="2:22" ht="75" customHeight="1" x14ac:dyDescent="0.25">
      <c r="B79" s="59" t="s">
        <v>122</v>
      </c>
      <c r="C79" s="54"/>
      <c r="D79" s="247"/>
      <c r="E79" s="247"/>
    </row>
    <row r="82" spans="1:26" ht="26.25" x14ac:dyDescent="0.25">
      <c r="B82" s="237" t="s">
        <v>58</v>
      </c>
      <c r="C82" s="238"/>
      <c r="D82" s="238"/>
      <c r="E82" s="238"/>
      <c r="F82" s="238"/>
      <c r="G82" s="238"/>
      <c r="H82" s="238"/>
      <c r="I82" s="238"/>
      <c r="J82" s="238"/>
      <c r="K82" s="238"/>
      <c r="L82" s="238"/>
      <c r="M82" s="238"/>
      <c r="N82" s="238"/>
      <c r="O82" s="238"/>
      <c r="P82" s="238"/>
      <c r="Q82" s="238"/>
    </row>
    <row r="84" spans="1:26" ht="15.75" thickBot="1" x14ac:dyDescent="0.3"/>
    <row r="85" spans="1:26" ht="27" thickBot="1" x14ac:dyDescent="0.3">
      <c r="B85" s="239" t="s">
        <v>51</v>
      </c>
      <c r="C85" s="240"/>
      <c r="D85" s="240"/>
      <c r="E85" s="240"/>
      <c r="F85" s="240"/>
      <c r="G85" s="240"/>
      <c r="H85" s="240"/>
      <c r="I85" s="240"/>
      <c r="J85" s="240"/>
      <c r="K85" s="240"/>
      <c r="L85" s="240"/>
      <c r="M85" s="240"/>
      <c r="N85" s="240"/>
      <c r="O85" s="241"/>
    </row>
    <row r="87" spans="1:26" ht="15.75" thickBot="1" x14ac:dyDescent="0.3">
      <c r="N87" s="55"/>
      <c r="O87" s="55"/>
      <c r="S87" s="99">
        <v>41912</v>
      </c>
      <c r="T87" s="99">
        <v>40141</v>
      </c>
    </row>
    <row r="88" spans="1:26" s="95" customFormat="1" ht="109.5" customHeight="1" x14ac:dyDescent="0.25">
      <c r="B88" s="106" t="s">
        <v>144</v>
      </c>
      <c r="C88" s="106" t="s">
        <v>145</v>
      </c>
      <c r="D88" s="106" t="s">
        <v>146</v>
      </c>
      <c r="E88" s="106" t="s">
        <v>42</v>
      </c>
      <c r="F88" s="106" t="s">
        <v>22</v>
      </c>
      <c r="G88" s="106" t="s">
        <v>100</v>
      </c>
      <c r="H88" s="106" t="s">
        <v>17</v>
      </c>
      <c r="I88" s="106" t="s">
        <v>10</v>
      </c>
      <c r="J88" s="106" t="s">
        <v>160</v>
      </c>
      <c r="K88" s="106" t="s">
        <v>30</v>
      </c>
      <c r="L88" s="106" t="s">
        <v>55</v>
      </c>
      <c r="M88" s="106" t="s">
        <v>20</v>
      </c>
      <c r="N88" s="91" t="s">
        <v>26</v>
      </c>
      <c r="O88" s="106" t="s">
        <v>147</v>
      </c>
      <c r="P88" s="106" t="s">
        <v>35</v>
      </c>
      <c r="Q88" s="107" t="s">
        <v>11</v>
      </c>
      <c r="R88" s="107" t="s">
        <v>19</v>
      </c>
      <c r="S88" s="171" t="s">
        <v>161</v>
      </c>
      <c r="T88" s="171" t="s">
        <v>164</v>
      </c>
      <c r="U88" s="171" t="s">
        <v>166</v>
      </c>
      <c r="V88" s="171" t="s">
        <v>167</v>
      </c>
    </row>
    <row r="89" spans="1:26" s="101" customFormat="1" x14ac:dyDescent="0.25">
      <c r="A89" s="41">
        <v>1</v>
      </c>
      <c r="B89" s="103"/>
      <c r="C89" s="103"/>
      <c r="D89" s="102"/>
      <c r="E89" s="97"/>
      <c r="F89" s="98"/>
      <c r="G89" s="144"/>
      <c r="H89" s="105"/>
      <c r="I89" s="99"/>
      <c r="J89" s="174">
        <f t="shared" ref="J89:J96" si="14">(YEARFRAC(H89,I89,3))*12</f>
        <v>0</v>
      </c>
      <c r="K89" s="99"/>
      <c r="L89" s="178" t="e">
        <f>(YEARFRAC(U89,V89,3)*12)</f>
        <v>#VALUE!</v>
      </c>
      <c r="M89" s="178" t="e">
        <f>J89-L89</f>
        <v>#VALUE!</v>
      </c>
      <c r="N89" s="175"/>
      <c r="O89" s="90">
        <f>+N89*G89</f>
        <v>0</v>
      </c>
      <c r="P89" s="22"/>
      <c r="Q89" s="22"/>
      <c r="R89" s="145"/>
      <c r="S89" s="101" t="str">
        <f>IF(I89&gt;$S$87,"Revisar","")</f>
        <v/>
      </c>
      <c r="T89" s="101" t="str">
        <f>IF(H89&lt;$T$87,"Revisar inicio","")</f>
        <v>Revisar inicio</v>
      </c>
      <c r="U89" s="99" t="str">
        <f>IF(H89="","",IF(H89&lt;$T$87,$T$87,H89))</f>
        <v/>
      </c>
      <c r="V89" s="99" t="str">
        <f>IF(I89="","",IF(I89&gt;$S$87,$S$87,I89))</f>
        <v/>
      </c>
      <c r="W89" s="100"/>
      <c r="X89" s="100"/>
      <c r="Y89" s="100"/>
      <c r="Z89" s="100"/>
    </row>
    <row r="90" spans="1:26" s="101" customFormat="1" x14ac:dyDescent="0.25">
      <c r="A90" s="41">
        <f>+A89+1</f>
        <v>2</v>
      </c>
      <c r="B90" s="103"/>
      <c r="C90" s="103"/>
      <c r="D90" s="102"/>
      <c r="E90" s="97"/>
      <c r="F90" s="98"/>
      <c r="G90" s="98"/>
      <c r="H90" s="99"/>
      <c r="I90" s="99"/>
      <c r="J90" s="174">
        <f t="shared" si="14"/>
        <v>0</v>
      </c>
      <c r="K90" s="99"/>
      <c r="L90" s="178" t="e">
        <f t="shared" ref="L90:L91" si="15">(YEARFRAC(U90,V90,3)*12)</f>
        <v>#VALUE!</v>
      </c>
      <c r="M90" s="178" t="e">
        <f t="shared" ref="M90:M91" si="16">J90-L90</f>
        <v>#VALUE!</v>
      </c>
      <c r="N90" s="175"/>
      <c r="O90" s="90">
        <v>0</v>
      </c>
      <c r="P90" s="22"/>
      <c r="Q90" s="22"/>
      <c r="R90" s="145"/>
      <c r="S90" s="101" t="str">
        <f t="shared" ref="S90:S96" si="17">IF(I90&gt;$S$87,"Revisar","")</f>
        <v/>
      </c>
      <c r="T90" s="101" t="str">
        <f t="shared" ref="T90:T96" si="18">IF(H90&lt;$T$87,"Revisar inicio","")</f>
        <v>Revisar inicio</v>
      </c>
      <c r="U90" s="99" t="str">
        <f t="shared" ref="U90:U96" si="19">IF(H90="","",IF(H90&lt;$T$87,$T$87,H90))</f>
        <v/>
      </c>
      <c r="V90" s="99" t="str">
        <f t="shared" ref="V90:V96" si="20">IF(I90="","",IF(I90&gt;$S$87,$S$87,I90))</f>
        <v/>
      </c>
      <c r="W90" s="100"/>
      <c r="X90" s="100"/>
      <c r="Y90" s="100"/>
      <c r="Z90" s="100"/>
    </row>
    <row r="91" spans="1:26" s="101" customFormat="1" x14ac:dyDescent="0.25">
      <c r="A91" s="41">
        <f t="shared" ref="A91:A96" si="21">+A90+1</f>
        <v>3</v>
      </c>
      <c r="B91" s="103"/>
      <c r="C91" s="103"/>
      <c r="D91" s="102"/>
      <c r="E91" s="97"/>
      <c r="F91" s="98"/>
      <c r="G91" s="98"/>
      <c r="H91" s="99"/>
      <c r="I91" s="99"/>
      <c r="J91" s="174">
        <f t="shared" si="14"/>
        <v>0</v>
      </c>
      <c r="K91" s="99"/>
      <c r="L91" s="178" t="e">
        <f t="shared" si="15"/>
        <v>#VALUE!</v>
      </c>
      <c r="M91" s="178" t="e">
        <f t="shared" si="16"/>
        <v>#VALUE!</v>
      </c>
      <c r="N91" s="90"/>
      <c r="O91" s="90">
        <v>0</v>
      </c>
      <c r="P91" s="22"/>
      <c r="Q91" s="22"/>
      <c r="R91" s="145"/>
      <c r="S91" s="101" t="str">
        <f t="shared" si="17"/>
        <v/>
      </c>
      <c r="T91" s="101" t="str">
        <f t="shared" si="18"/>
        <v>Revisar inicio</v>
      </c>
      <c r="U91" s="99" t="str">
        <f t="shared" si="19"/>
        <v/>
      </c>
      <c r="V91" s="99" t="str">
        <f t="shared" si="20"/>
        <v/>
      </c>
      <c r="W91" s="100"/>
      <c r="X91" s="100"/>
      <c r="Y91" s="100"/>
      <c r="Z91" s="100"/>
    </row>
    <row r="92" spans="1:26" s="101" customFormat="1" x14ac:dyDescent="0.25">
      <c r="A92" s="41">
        <f t="shared" si="21"/>
        <v>4</v>
      </c>
      <c r="B92" s="102"/>
      <c r="C92" s="103"/>
      <c r="D92" s="102"/>
      <c r="E92" s="97"/>
      <c r="F92" s="98"/>
      <c r="G92" s="98"/>
      <c r="H92" s="99"/>
      <c r="I92" s="99"/>
      <c r="J92" s="174"/>
      <c r="K92" s="99"/>
      <c r="L92" s="178"/>
      <c r="M92" s="178"/>
      <c r="N92" s="90"/>
      <c r="O92" s="90"/>
      <c r="P92" s="22"/>
      <c r="Q92" s="22"/>
      <c r="R92" s="145"/>
      <c r="S92" s="101" t="str">
        <f t="shared" si="17"/>
        <v/>
      </c>
      <c r="T92" s="101" t="str">
        <f t="shared" si="18"/>
        <v>Revisar inicio</v>
      </c>
      <c r="U92" s="99" t="str">
        <f t="shared" si="19"/>
        <v/>
      </c>
      <c r="V92" s="99" t="str">
        <f t="shared" si="20"/>
        <v/>
      </c>
      <c r="W92" s="100"/>
      <c r="X92" s="100"/>
      <c r="Y92" s="100"/>
      <c r="Z92" s="100"/>
    </row>
    <row r="93" spans="1:26" s="101" customFormat="1" x14ac:dyDescent="0.25">
      <c r="A93" s="41">
        <f t="shared" si="21"/>
        <v>5</v>
      </c>
      <c r="B93" s="102"/>
      <c r="C93" s="103"/>
      <c r="D93" s="102"/>
      <c r="E93" s="97"/>
      <c r="F93" s="98"/>
      <c r="G93" s="98"/>
      <c r="H93" s="98"/>
      <c r="I93" s="99"/>
      <c r="J93" s="174">
        <f t="shared" si="14"/>
        <v>0</v>
      </c>
      <c r="K93" s="99"/>
      <c r="L93" s="178"/>
      <c r="M93" s="178"/>
      <c r="N93" s="90"/>
      <c r="O93" s="90"/>
      <c r="P93" s="22"/>
      <c r="Q93" s="22"/>
      <c r="R93" s="145"/>
      <c r="S93" s="101" t="str">
        <f t="shared" si="17"/>
        <v/>
      </c>
      <c r="T93" s="101" t="str">
        <f t="shared" si="18"/>
        <v>Revisar inicio</v>
      </c>
      <c r="U93" s="99" t="str">
        <f t="shared" si="19"/>
        <v/>
      </c>
      <c r="V93" s="99" t="str">
        <f t="shared" si="20"/>
        <v/>
      </c>
      <c r="W93" s="100"/>
      <c r="X93" s="100"/>
      <c r="Y93" s="100"/>
      <c r="Z93" s="100"/>
    </row>
    <row r="94" spans="1:26" s="101" customFormat="1" x14ac:dyDescent="0.25">
      <c r="A94" s="41">
        <f t="shared" si="21"/>
        <v>6</v>
      </c>
      <c r="B94" s="102"/>
      <c r="C94" s="103"/>
      <c r="D94" s="102"/>
      <c r="E94" s="97"/>
      <c r="F94" s="98"/>
      <c r="G94" s="98"/>
      <c r="H94" s="98"/>
      <c r="I94" s="99"/>
      <c r="J94" s="174">
        <f t="shared" si="14"/>
        <v>0</v>
      </c>
      <c r="K94" s="99"/>
      <c r="L94" s="178"/>
      <c r="M94" s="178"/>
      <c r="N94" s="90"/>
      <c r="O94" s="90"/>
      <c r="P94" s="22"/>
      <c r="Q94" s="22"/>
      <c r="R94" s="145"/>
      <c r="S94" s="101" t="str">
        <f t="shared" si="17"/>
        <v/>
      </c>
      <c r="T94" s="101" t="str">
        <f t="shared" si="18"/>
        <v>Revisar inicio</v>
      </c>
      <c r="U94" s="99" t="str">
        <f t="shared" si="19"/>
        <v/>
      </c>
      <c r="V94" s="99" t="str">
        <f t="shared" si="20"/>
        <v/>
      </c>
      <c r="W94" s="100"/>
      <c r="X94" s="100"/>
      <c r="Y94" s="100"/>
      <c r="Z94" s="100"/>
    </row>
    <row r="95" spans="1:26" s="101" customFormat="1" x14ac:dyDescent="0.25">
      <c r="A95" s="41">
        <f t="shared" si="21"/>
        <v>7</v>
      </c>
      <c r="B95" s="102"/>
      <c r="C95" s="103"/>
      <c r="D95" s="102"/>
      <c r="E95" s="97"/>
      <c r="F95" s="98"/>
      <c r="G95" s="98"/>
      <c r="H95" s="98"/>
      <c r="I95" s="99"/>
      <c r="J95" s="174">
        <f t="shared" si="14"/>
        <v>0</v>
      </c>
      <c r="K95" s="99"/>
      <c r="L95" s="178"/>
      <c r="M95" s="178"/>
      <c r="N95" s="90"/>
      <c r="O95" s="90"/>
      <c r="P95" s="22"/>
      <c r="Q95" s="22"/>
      <c r="R95" s="145"/>
      <c r="S95" s="101" t="str">
        <f t="shared" si="17"/>
        <v/>
      </c>
      <c r="T95" s="101" t="str">
        <f t="shared" si="18"/>
        <v>Revisar inicio</v>
      </c>
      <c r="U95" s="99" t="str">
        <f t="shared" si="19"/>
        <v/>
      </c>
      <c r="V95" s="99" t="str">
        <f t="shared" si="20"/>
        <v/>
      </c>
      <c r="W95" s="100"/>
      <c r="X95" s="100"/>
      <c r="Y95" s="100"/>
      <c r="Z95" s="100"/>
    </row>
    <row r="96" spans="1:26" s="101" customFormat="1" x14ac:dyDescent="0.25">
      <c r="A96" s="41">
        <f t="shared" si="21"/>
        <v>8</v>
      </c>
      <c r="B96" s="102"/>
      <c r="C96" s="103"/>
      <c r="D96" s="102"/>
      <c r="E96" s="97"/>
      <c r="F96" s="98"/>
      <c r="G96" s="98"/>
      <c r="H96" s="98"/>
      <c r="I96" s="99"/>
      <c r="J96" s="174">
        <f t="shared" si="14"/>
        <v>0</v>
      </c>
      <c r="K96" s="99"/>
      <c r="L96" s="178"/>
      <c r="M96" s="178"/>
      <c r="N96" s="90"/>
      <c r="O96" s="90"/>
      <c r="P96" s="22"/>
      <c r="Q96" s="22"/>
      <c r="R96" s="145"/>
      <c r="S96" s="101" t="str">
        <f t="shared" si="17"/>
        <v/>
      </c>
      <c r="T96" s="101" t="str">
        <f t="shared" si="18"/>
        <v>Revisar inicio</v>
      </c>
      <c r="U96" s="99" t="str">
        <f t="shared" si="19"/>
        <v/>
      </c>
      <c r="V96" s="99" t="str">
        <f t="shared" si="20"/>
        <v/>
      </c>
      <c r="W96" s="100"/>
      <c r="X96" s="100"/>
      <c r="Y96" s="100"/>
      <c r="Z96" s="100"/>
    </row>
    <row r="97" spans="1:22" s="101" customFormat="1" x14ac:dyDescent="0.25">
      <c r="A97" s="41"/>
      <c r="B97" s="44" t="s">
        <v>16</v>
      </c>
      <c r="C97" s="103"/>
      <c r="D97" s="102"/>
      <c r="E97" s="97"/>
      <c r="F97" s="98"/>
      <c r="G97" s="98"/>
      <c r="H97" s="98"/>
      <c r="I97" s="99"/>
      <c r="J97" s="172">
        <f>SUM(J89:J96)</f>
        <v>0</v>
      </c>
      <c r="K97" s="99"/>
      <c r="L97" s="173" t="e">
        <f t="shared" ref="L97" si="22">SUM(L89:L96)</f>
        <v>#VALUE!</v>
      </c>
      <c r="M97" s="173" t="e">
        <f t="shared" ref="M97" si="23">SUM(M89:M96)</f>
        <v>#VALUE!</v>
      </c>
      <c r="N97" s="195"/>
      <c r="O97" s="104">
        <f t="shared" ref="O97" si="24">SUM(O89:O96)</f>
        <v>0</v>
      </c>
      <c r="P97" s="22"/>
      <c r="Q97" s="22"/>
      <c r="R97" s="146"/>
      <c r="S97" s="170"/>
      <c r="T97" s="170"/>
      <c r="U97" s="170"/>
      <c r="V97" s="170"/>
    </row>
    <row r="98" spans="1:22" x14ac:dyDescent="0.25">
      <c r="B98" s="25"/>
      <c r="C98" s="25"/>
      <c r="D98" s="25"/>
      <c r="E98" s="26"/>
      <c r="F98" s="25"/>
      <c r="G98" s="25"/>
      <c r="H98" s="25"/>
      <c r="I98" s="25"/>
      <c r="J98" s="25"/>
      <c r="K98" s="25"/>
      <c r="L98" s="25"/>
      <c r="M98" s="25"/>
      <c r="N98" s="25"/>
      <c r="O98" s="25"/>
      <c r="P98" s="25"/>
      <c r="Q98" s="25"/>
    </row>
    <row r="99" spans="1:22" ht="18.75" x14ac:dyDescent="0.25">
      <c r="B99" s="51" t="s">
        <v>31</v>
      </c>
      <c r="C99" s="63" t="e">
        <f>+L97</f>
        <v>#VALUE!</v>
      </c>
      <c r="H99" s="27"/>
      <c r="I99" s="27"/>
      <c r="J99" s="27"/>
      <c r="K99" s="27"/>
      <c r="L99" s="27"/>
      <c r="M99" s="27"/>
      <c r="N99" s="194" t="s">
        <v>180</v>
      </c>
      <c r="O99" s="25"/>
      <c r="P99" s="25"/>
      <c r="Q99" s="25"/>
    </row>
    <row r="100" spans="1:22" x14ac:dyDescent="0.25">
      <c r="N100" s="189">
        <v>282</v>
      </c>
    </row>
    <row r="101" spans="1:22" ht="15.75" thickBot="1" x14ac:dyDescent="0.3"/>
    <row r="102" spans="1:22" ht="37.15" customHeight="1" thickBot="1" x14ac:dyDescent="0.3">
      <c r="B102" s="66" t="s">
        <v>46</v>
      </c>
      <c r="C102" s="67" t="s">
        <v>47</v>
      </c>
      <c r="D102" s="66" t="s">
        <v>48</v>
      </c>
      <c r="E102" s="67" t="s">
        <v>52</v>
      </c>
    </row>
    <row r="103" spans="1:22" ht="41.45" customHeight="1" x14ac:dyDescent="0.25">
      <c r="B103" s="57" t="s">
        <v>123</v>
      </c>
      <c r="C103" s="60">
        <v>20</v>
      </c>
      <c r="D103" s="60">
        <v>0</v>
      </c>
      <c r="E103" s="242">
        <f>+D103+D104+D105</f>
        <v>0</v>
      </c>
    </row>
    <row r="104" spans="1:22" x14ac:dyDescent="0.25">
      <c r="B104" s="57" t="s">
        <v>124</v>
      </c>
      <c r="C104" s="49">
        <v>30</v>
      </c>
      <c r="D104" s="61">
        <v>0</v>
      </c>
      <c r="E104" s="243"/>
    </row>
    <row r="105" spans="1:22" ht="15.75" thickBot="1" x14ac:dyDescent="0.3">
      <c r="B105" s="57" t="s">
        <v>125</v>
      </c>
      <c r="C105" s="62">
        <v>40</v>
      </c>
      <c r="D105" s="62">
        <v>0</v>
      </c>
      <c r="E105" s="244"/>
    </row>
    <row r="107" spans="1:22" ht="15.75" thickBot="1" x14ac:dyDescent="0.3"/>
    <row r="108" spans="1:22" ht="27" thickBot="1" x14ac:dyDescent="0.3">
      <c r="B108" s="239" t="s">
        <v>49</v>
      </c>
      <c r="C108" s="240"/>
      <c r="D108" s="240"/>
      <c r="E108" s="240"/>
      <c r="F108" s="240"/>
      <c r="G108" s="240"/>
      <c r="H108" s="240"/>
      <c r="I108" s="240"/>
      <c r="J108" s="240"/>
      <c r="K108" s="240"/>
      <c r="L108" s="240"/>
      <c r="M108" s="240"/>
      <c r="N108" s="240"/>
      <c r="O108" s="241"/>
    </row>
    <row r="110" spans="1:22" ht="76.5" customHeight="1" x14ac:dyDescent="0.25">
      <c r="B110" s="48" t="s">
        <v>0</v>
      </c>
      <c r="C110" s="48" t="s">
        <v>38</v>
      </c>
      <c r="D110" s="48" t="s">
        <v>39</v>
      </c>
      <c r="E110" s="48" t="s">
        <v>113</v>
      </c>
      <c r="F110" s="48" t="s">
        <v>115</v>
      </c>
      <c r="G110" s="48" t="s">
        <v>116</v>
      </c>
      <c r="H110" s="48" t="s">
        <v>117</v>
      </c>
      <c r="I110" s="48" t="s">
        <v>114</v>
      </c>
      <c r="J110" s="245" t="s">
        <v>118</v>
      </c>
      <c r="K110" s="263"/>
      <c r="L110" s="263"/>
      <c r="M110" s="246"/>
      <c r="N110" s="48" t="s">
        <v>121</v>
      </c>
      <c r="O110" s="48" t="s">
        <v>40</v>
      </c>
      <c r="P110" s="48" t="s">
        <v>41</v>
      </c>
      <c r="Q110" s="245" t="s">
        <v>3</v>
      </c>
      <c r="R110" s="246"/>
    </row>
    <row r="111" spans="1:22" ht="76.5" customHeight="1" x14ac:dyDescent="0.25">
      <c r="B111" s="108"/>
      <c r="C111" s="108"/>
      <c r="D111" s="108"/>
      <c r="E111" s="108"/>
      <c r="F111" s="108"/>
      <c r="G111" s="108"/>
      <c r="H111" s="108"/>
      <c r="I111" s="108"/>
      <c r="J111" s="151" t="s">
        <v>119</v>
      </c>
      <c r="K111" s="157" t="s">
        <v>171</v>
      </c>
      <c r="L111" s="152" t="s">
        <v>179</v>
      </c>
      <c r="M111" s="152" t="s">
        <v>120</v>
      </c>
      <c r="N111" s="108"/>
      <c r="O111" s="108"/>
      <c r="P111" s="108"/>
      <c r="Q111" s="151"/>
      <c r="R111" s="152"/>
    </row>
    <row r="112" spans="1:22" ht="60.75" customHeight="1" x14ac:dyDescent="0.25">
      <c r="B112" s="81" t="s">
        <v>178</v>
      </c>
      <c r="C112" s="81"/>
      <c r="D112" s="2"/>
      <c r="E112" s="2"/>
      <c r="F112" s="2"/>
      <c r="G112" s="2"/>
      <c r="H112" s="2"/>
      <c r="I112" s="4"/>
      <c r="J112" s="1"/>
      <c r="K112" s="86"/>
      <c r="M112" s="85"/>
      <c r="N112" s="54"/>
      <c r="O112" s="54"/>
      <c r="P112" s="54"/>
      <c r="Q112" s="271"/>
      <c r="R112" s="271"/>
    </row>
    <row r="113" spans="2:18" ht="60.75" customHeight="1" x14ac:dyDescent="0.25">
      <c r="B113" s="81" t="s">
        <v>129</v>
      </c>
      <c r="C113" s="81">
        <v>102</v>
      </c>
      <c r="D113" s="2" t="s">
        <v>184</v>
      </c>
      <c r="E113" s="2">
        <v>1121860151</v>
      </c>
      <c r="F113" s="2" t="s">
        <v>185</v>
      </c>
      <c r="G113" s="2" t="s">
        <v>186</v>
      </c>
      <c r="H113" s="198">
        <v>2014</v>
      </c>
      <c r="I113" s="4" t="s">
        <v>136</v>
      </c>
      <c r="J113" s="1" t="s">
        <v>187</v>
      </c>
      <c r="K113" s="199">
        <v>41144</v>
      </c>
      <c r="L113" s="200">
        <v>41429</v>
      </c>
      <c r="M113" s="86" t="s">
        <v>188</v>
      </c>
      <c r="N113" s="54" t="s">
        <v>135</v>
      </c>
      <c r="O113" s="54" t="s">
        <v>135</v>
      </c>
      <c r="P113" s="54" t="s">
        <v>135</v>
      </c>
      <c r="Q113" s="264" t="s">
        <v>189</v>
      </c>
      <c r="R113" s="265"/>
    </row>
    <row r="114" spans="2:18" x14ac:dyDescent="0.25">
      <c r="B114" s="81" t="s">
        <v>130</v>
      </c>
      <c r="C114" s="81"/>
      <c r="D114" s="2"/>
      <c r="E114" s="2"/>
      <c r="F114" s="2"/>
      <c r="G114" s="2"/>
      <c r="H114" s="198"/>
      <c r="I114" s="4"/>
      <c r="J114" s="1"/>
      <c r="K114" s="201"/>
      <c r="L114" s="200"/>
      <c r="M114" s="86"/>
      <c r="N114" s="54" t="s">
        <v>135</v>
      </c>
      <c r="O114" s="54" t="s">
        <v>135</v>
      </c>
      <c r="P114" s="54" t="s">
        <v>135</v>
      </c>
      <c r="Q114" s="271"/>
      <c r="R114" s="271"/>
    </row>
    <row r="117" spans="2:18" ht="15.75" thickBot="1" x14ac:dyDescent="0.3"/>
    <row r="118" spans="2:18" ht="54" customHeight="1" x14ac:dyDescent="0.25">
      <c r="B118" s="65" t="s">
        <v>32</v>
      </c>
      <c r="C118" s="65" t="s">
        <v>46</v>
      </c>
      <c r="D118" s="48" t="s">
        <v>47</v>
      </c>
      <c r="E118" s="65" t="s">
        <v>48</v>
      </c>
      <c r="F118" s="67" t="s">
        <v>53</v>
      </c>
      <c r="G118" s="82"/>
    </row>
    <row r="119" spans="2:18" ht="120.75" customHeight="1" x14ac:dyDescent="0.2">
      <c r="B119" s="266" t="s">
        <v>50</v>
      </c>
      <c r="C119" s="5" t="s">
        <v>126</v>
      </c>
      <c r="D119" s="61">
        <v>25</v>
      </c>
      <c r="E119" s="61"/>
      <c r="F119" s="234">
        <f>+E119+E120+E121</f>
        <v>0</v>
      </c>
      <c r="G119" s="83"/>
    </row>
    <row r="120" spans="2:18" ht="106.5" customHeight="1" x14ac:dyDescent="0.2">
      <c r="B120" s="266"/>
      <c r="C120" s="5" t="s">
        <v>127</v>
      </c>
      <c r="D120" s="64">
        <v>25</v>
      </c>
      <c r="E120" s="61">
        <v>0</v>
      </c>
      <c r="F120" s="235"/>
      <c r="G120" s="83"/>
    </row>
    <row r="121" spans="2:18" ht="71.25" customHeight="1" x14ac:dyDescent="0.2">
      <c r="B121" s="266"/>
      <c r="C121" s="5" t="s">
        <v>128</v>
      </c>
      <c r="D121" s="61">
        <v>10</v>
      </c>
      <c r="E121" s="61">
        <v>0</v>
      </c>
      <c r="F121" s="236"/>
      <c r="G121" s="83"/>
    </row>
    <row r="122" spans="2:18" x14ac:dyDescent="0.25">
      <c r="C122"/>
      <c r="E122" s="7" t="s">
        <v>16</v>
      </c>
      <c r="F122" s="7">
        <f>+F119</f>
        <v>0</v>
      </c>
    </row>
    <row r="126" spans="2:18" x14ac:dyDescent="0.25">
      <c r="B126" s="110" t="s">
        <v>134</v>
      </c>
      <c r="C126" s="92"/>
      <c r="D126" s="92"/>
    </row>
    <row r="127" spans="2:18" x14ac:dyDescent="0.25">
      <c r="B127" s="92"/>
      <c r="C127" s="92"/>
      <c r="D127" s="92"/>
    </row>
    <row r="128" spans="2:18" x14ac:dyDescent="0.25">
      <c r="B128" s="113" t="s">
        <v>32</v>
      </c>
      <c r="C128" s="113" t="s">
        <v>135</v>
      </c>
      <c r="D128" s="113" t="s">
        <v>136</v>
      </c>
      <c r="E128" s="113" t="s">
        <v>3</v>
      </c>
    </row>
    <row r="129" spans="2:5" x14ac:dyDescent="0.25">
      <c r="B129" s="109" t="s">
        <v>137</v>
      </c>
      <c r="C129" s="153" t="str">
        <f>IF(L41&gt;=24,"X","")</f>
        <v>X</v>
      </c>
      <c r="D129" s="153" t="str">
        <f>IF(L41&lt;24,"X","")</f>
        <v/>
      </c>
      <c r="E129" s="191"/>
    </row>
    <row r="130" spans="2:5" x14ac:dyDescent="0.25">
      <c r="B130" s="109" t="s">
        <v>138</v>
      </c>
      <c r="C130" s="109"/>
      <c r="D130" s="109"/>
      <c r="E130" s="202"/>
    </row>
    <row r="131" spans="2:5" x14ac:dyDescent="0.25">
      <c r="B131" s="109" t="s">
        <v>139</v>
      </c>
      <c r="C131" s="109"/>
      <c r="D131" s="109"/>
      <c r="E131" s="202"/>
    </row>
    <row r="132" spans="2:5" x14ac:dyDescent="0.25">
      <c r="B132" s="109" t="s">
        <v>140</v>
      </c>
      <c r="C132" s="109"/>
      <c r="D132" s="109"/>
      <c r="E132" s="109"/>
    </row>
    <row r="136" spans="2:5" x14ac:dyDescent="0.25">
      <c r="B136" s="110" t="s">
        <v>141</v>
      </c>
      <c r="C136" s="92"/>
      <c r="D136" s="92"/>
      <c r="E136" s="92"/>
    </row>
    <row r="137" spans="2:5" x14ac:dyDescent="0.25">
      <c r="B137" s="92"/>
      <c r="C137" s="92"/>
      <c r="D137" s="92"/>
      <c r="E137" s="92"/>
    </row>
    <row r="138" spans="2:5" x14ac:dyDescent="0.25">
      <c r="B138" s="92"/>
      <c r="C138" s="92"/>
      <c r="D138" s="92"/>
      <c r="E138" s="92"/>
    </row>
    <row r="139" spans="2:5" x14ac:dyDescent="0.25">
      <c r="B139" s="113" t="s">
        <v>32</v>
      </c>
      <c r="C139" s="113" t="s">
        <v>54</v>
      </c>
      <c r="D139" s="112" t="s">
        <v>48</v>
      </c>
      <c r="E139" s="112" t="s">
        <v>16</v>
      </c>
    </row>
    <row r="140" spans="2:5" ht="28.5" x14ac:dyDescent="0.25">
      <c r="B140" s="93" t="s">
        <v>142</v>
      </c>
      <c r="C140" s="94">
        <v>40</v>
      </c>
      <c r="D140" s="111">
        <f>E103</f>
        <v>0</v>
      </c>
      <c r="E140" s="250">
        <f>+D140+D141</f>
        <v>0</v>
      </c>
    </row>
    <row r="141" spans="2:5" ht="42.75" x14ac:dyDescent="0.25">
      <c r="B141" s="93" t="s">
        <v>143</v>
      </c>
      <c r="C141" s="94">
        <v>60</v>
      </c>
      <c r="D141" s="111">
        <f>F122</f>
        <v>0</v>
      </c>
      <c r="E141" s="251"/>
    </row>
    <row r="146" spans="2:2" x14ac:dyDescent="0.25">
      <c r="B146" s="7" t="s">
        <v>205</v>
      </c>
    </row>
    <row r="148" spans="2:2" ht="75" x14ac:dyDescent="0.25">
      <c r="B148" s="207" t="s">
        <v>206</v>
      </c>
    </row>
    <row r="149" spans="2:2" x14ac:dyDescent="0.25">
      <c r="B149" s="207"/>
    </row>
    <row r="153" spans="2:2" x14ac:dyDescent="0.25">
      <c r="B153" s="207"/>
    </row>
  </sheetData>
  <mergeCells count="61">
    <mergeCell ref="Q67:Q68"/>
    <mergeCell ref="R67:R68"/>
    <mergeCell ref="S67:S68"/>
    <mergeCell ref="T67:T68"/>
    <mergeCell ref="U67:V68"/>
    <mergeCell ref="Q110:R110"/>
    <mergeCell ref="Q112:R112"/>
    <mergeCell ref="Q114:R114"/>
    <mergeCell ref="U69:V69"/>
    <mergeCell ref="U70:V70"/>
    <mergeCell ref="Q113:R113"/>
    <mergeCell ref="U71:V71"/>
    <mergeCell ref="C11:E11"/>
    <mergeCell ref="O59:P59"/>
    <mergeCell ref="O54:P54"/>
    <mergeCell ref="O55:P55"/>
    <mergeCell ref="O56:P56"/>
    <mergeCell ref="O57:P57"/>
    <mergeCell ref="O58:P58"/>
    <mergeCell ref="E140:E141"/>
    <mergeCell ref="O52:P52"/>
    <mergeCell ref="B49:O49"/>
    <mergeCell ref="C47:O47"/>
    <mergeCell ref="B16:C23"/>
    <mergeCell ref="D43:E43"/>
    <mergeCell ref="N29:O29"/>
    <mergeCell ref="B43:B44"/>
    <mergeCell ref="C43:C44"/>
    <mergeCell ref="H30:H31"/>
    <mergeCell ref="L30:M31"/>
    <mergeCell ref="B24:C24"/>
    <mergeCell ref="M67:P67"/>
    <mergeCell ref="J110:M110"/>
    <mergeCell ref="O53:P53"/>
    <mergeCell ref="B119:B121"/>
    <mergeCell ref="B2:Q2"/>
    <mergeCell ref="B82:Q82"/>
    <mergeCell ref="B108:O108"/>
    <mergeCell ref="E103:E105"/>
    <mergeCell ref="B75:O75"/>
    <mergeCell ref="D78:E78"/>
    <mergeCell ref="D79:E79"/>
    <mergeCell ref="B85:O85"/>
    <mergeCell ref="B65:O65"/>
    <mergeCell ref="B4:Q4"/>
    <mergeCell ref="C6:O6"/>
    <mergeCell ref="C8:O8"/>
    <mergeCell ref="C9:O9"/>
    <mergeCell ref="B67:B68"/>
    <mergeCell ref="F67:F68"/>
    <mergeCell ref="C10:O10"/>
    <mergeCell ref="D67:D68"/>
    <mergeCell ref="E67:E68"/>
    <mergeCell ref="C67:C68"/>
    <mergeCell ref="H67:H68"/>
    <mergeCell ref="F119:F121"/>
    <mergeCell ref="I67:I68"/>
    <mergeCell ref="J67:J68"/>
    <mergeCell ref="K67:K68"/>
    <mergeCell ref="L67:L68"/>
    <mergeCell ref="G67:G68"/>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9:S97">
    <cfRule type="cellIs" dxfId="3" priority="5" operator="equal">
      <formula>"""Revisar"""</formula>
    </cfRule>
  </conditionalFormatting>
  <conditionalFormatting sqref="S89:S96">
    <cfRule type="containsText" dxfId="2" priority="4" operator="containsText" text="Revisar">
      <formula>NOT(ISERROR(SEARCH("Revisar",S89)))</formula>
    </cfRule>
  </conditionalFormatting>
  <conditionalFormatting sqref="S90:S96">
    <cfRule type="containsText" dxfId="1" priority="3" operator="containsText" text="Revisar">
      <formula>NOT(ISERROR(SEARCH("Revisar",S90)))</formula>
    </cfRule>
  </conditionalFormatting>
  <conditionalFormatting sqref="T89:T96">
    <cfRule type="containsText" dxfId="0" priority="2" operator="containsText" text="Revisar inicio">
      <formula>NOT(ISERROR(SEARCH("Revisar inicio",T89)))</formula>
    </cfRule>
  </conditionalFormatting>
  <dataValidations count="2">
    <dataValidation type="decimal" allowBlank="1" showInputMessage="1" showErrorMessage="1" sqref="WVI983042 WLM983042 C65538 IW65538 SS65538 ACO65538 AMK65538 AWG65538 BGC65538 BPY65538 BZU65538 CJQ65538 CTM65538 DDI65538 DNE65538 DXA65538 EGW65538 EQS65538 FAO65538 FKK65538 FUG65538 GEC65538 GNY65538 GXU65538 HHQ65538 HRM65538 IBI65538 ILE65538 IVA65538 JEW65538 JOS65538 JYO65538 KIK65538 KSG65538 LCC65538 LLY65538 LVU65538 MFQ65538 MPM65538 MZI65538 NJE65538 NTA65538 OCW65538 OMS65538 OWO65538 PGK65538 PQG65538 QAC65538 QJY65538 QTU65538 RDQ65538 RNM65538 RXI65538 SHE65538 SRA65538 TAW65538 TKS65538 TUO65538 UEK65538 UOG65538 UYC65538 VHY65538 VRU65538 WBQ65538 WLM65538 WVI65538 C131074 IW131074 SS131074 ACO131074 AMK131074 AWG131074 BGC131074 BPY131074 BZU131074 CJQ131074 CTM131074 DDI131074 DNE131074 DXA131074 EGW131074 EQS131074 FAO131074 FKK131074 FUG131074 GEC131074 GNY131074 GXU131074 HHQ131074 HRM131074 IBI131074 ILE131074 IVA131074 JEW131074 JOS131074 JYO131074 KIK131074 KSG131074 LCC131074 LLY131074 LVU131074 MFQ131074 MPM131074 MZI131074 NJE131074 NTA131074 OCW131074 OMS131074 OWO131074 PGK131074 PQG131074 QAC131074 QJY131074 QTU131074 RDQ131074 RNM131074 RXI131074 SHE131074 SRA131074 TAW131074 TKS131074 TUO131074 UEK131074 UOG131074 UYC131074 VHY131074 VRU131074 WBQ131074 WLM131074 WVI131074 C196610 IW196610 SS196610 ACO196610 AMK196610 AWG196610 BGC196610 BPY196610 BZU196610 CJQ196610 CTM196610 DDI196610 DNE196610 DXA196610 EGW196610 EQS196610 FAO196610 FKK196610 FUG196610 GEC196610 GNY196610 GXU196610 HHQ196610 HRM196610 IBI196610 ILE196610 IVA196610 JEW196610 JOS196610 JYO196610 KIK196610 KSG196610 LCC196610 LLY196610 LVU196610 MFQ196610 MPM196610 MZI196610 NJE196610 NTA196610 OCW196610 OMS196610 OWO196610 PGK196610 PQG196610 QAC196610 QJY196610 QTU196610 RDQ196610 RNM196610 RXI196610 SHE196610 SRA196610 TAW196610 TKS196610 TUO196610 UEK196610 UOG196610 UYC196610 VHY196610 VRU196610 WBQ196610 WLM196610 WVI196610 C262146 IW262146 SS262146 ACO262146 AMK262146 AWG262146 BGC262146 BPY262146 BZU262146 CJQ262146 CTM262146 DDI262146 DNE262146 DXA262146 EGW262146 EQS262146 FAO262146 FKK262146 FUG262146 GEC262146 GNY262146 GXU262146 HHQ262146 HRM262146 IBI262146 ILE262146 IVA262146 JEW262146 JOS262146 JYO262146 KIK262146 KSG262146 LCC262146 LLY262146 LVU262146 MFQ262146 MPM262146 MZI262146 NJE262146 NTA262146 OCW262146 OMS262146 OWO262146 PGK262146 PQG262146 QAC262146 QJY262146 QTU262146 RDQ262146 RNM262146 RXI262146 SHE262146 SRA262146 TAW262146 TKS262146 TUO262146 UEK262146 UOG262146 UYC262146 VHY262146 VRU262146 WBQ262146 WLM262146 WVI262146 C327682 IW327682 SS327682 ACO327682 AMK327682 AWG327682 BGC327682 BPY327682 BZU327682 CJQ327682 CTM327682 DDI327682 DNE327682 DXA327682 EGW327682 EQS327682 FAO327682 FKK327682 FUG327682 GEC327682 GNY327682 GXU327682 HHQ327682 HRM327682 IBI327682 ILE327682 IVA327682 JEW327682 JOS327682 JYO327682 KIK327682 KSG327682 LCC327682 LLY327682 LVU327682 MFQ327682 MPM327682 MZI327682 NJE327682 NTA327682 OCW327682 OMS327682 OWO327682 PGK327682 PQG327682 QAC327682 QJY327682 QTU327682 RDQ327682 RNM327682 RXI327682 SHE327682 SRA327682 TAW327682 TKS327682 TUO327682 UEK327682 UOG327682 UYC327682 VHY327682 VRU327682 WBQ327682 WLM327682 WVI327682 C393218 IW393218 SS393218 ACO393218 AMK393218 AWG393218 BGC393218 BPY393218 BZU393218 CJQ393218 CTM393218 DDI393218 DNE393218 DXA393218 EGW393218 EQS393218 FAO393218 FKK393218 FUG393218 GEC393218 GNY393218 GXU393218 HHQ393218 HRM393218 IBI393218 ILE393218 IVA393218 JEW393218 JOS393218 JYO393218 KIK393218 KSG393218 LCC393218 LLY393218 LVU393218 MFQ393218 MPM393218 MZI393218 NJE393218 NTA393218 OCW393218 OMS393218 OWO393218 PGK393218 PQG393218 QAC393218 QJY393218 QTU393218 RDQ393218 RNM393218 RXI393218 SHE393218 SRA393218 TAW393218 TKS393218 TUO393218 UEK393218 UOG393218 UYC393218 VHY393218 VRU393218 WBQ393218 WLM393218 WVI393218 C458754 IW458754 SS458754 ACO458754 AMK458754 AWG458754 BGC458754 BPY458754 BZU458754 CJQ458754 CTM458754 DDI458754 DNE458754 DXA458754 EGW458754 EQS458754 FAO458754 FKK458754 FUG458754 GEC458754 GNY458754 GXU458754 HHQ458754 HRM458754 IBI458754 ILE458754 IVA458754 JEW458754 JOS458754 JYO458754 KIK458754 KSG458754 LCC458754 LLY458754 LVU458754 MFQ458754 MPM458754 MZI458754 NJE458754 NTA458754 OCW458754 OMS458754 OWO458754 PGK458754 PQG458754 QAC458754 QJY458754 QTU458754 RDQ458754 RNM458754 RXI458754 SHE458754 SRA458754 TAW458754 TKS458754 TUO458754 UEK458754 UOG458754 UYC458754 VHY458754 VRU458754 WBQ458754 WLM458754 WVI458754 C524290 IW524290 SS524290 ACO524290 AMK524290 AWG524290 BGC524290 BPY524290 BZU524290 CJQ524290 CTM524290 DDI524290 DNE524290 DXA524290 EGW524290 EQS524290 FAO524290 FKK524290 FUG524290 GEC524290 GNY524290 GXU524290 HHQ524290 HRM524290 IBI524290 ILE524290 IVA524290 JEW524290 JOS524290 JYO524290 KIK524290 KSG524290 LCC524290 LLY524290 LVU524290 MFQ524290 MPM524290 MZI524290 NJE524290 NTA524290 OCW524290 OMS524290 OWO524290 PGK524290 PQG524290 QAC524290 QJY524290 QTU524290 RDQ524290 RNM524290 RXI524290 SHE524290 SRA524290 TAW524290 TKS524290 TUO524290 UEK524290 UOG524290 UYC524290 VHY524290 VRU524290 WBQ524290 WLM524290 WVI524290 C589826 IW589826 SS589826 ACO589826 AMK589826 AWG589826 BGC589826 BPY589826 BZU589826 CJQ589826 CTM589826 DDI589826 DNE589826 DXA589826 EGW589826 EQS589826 FAO589826 FKK589826 FUG589826 GEC589826 GNY589826 GXU589826 HHQ589826 HRM589826 IBI589826 ILE589826 IVA589826 JEW589826 JOS589826 JYO589826 KIK589826 KSG589826 LCC589826 LLY589826 LVU589826 MFQ589826 MPM589826 MZI589826 NJE589826 NTA589826 OCW589826 OMS589826 OWO589826 PGK589826 PQG589826 QAC589826 QJY589826 QTU589826 RDQ589826 RNM589826 RXI589826 SHE589826 SRA589826 TAW589826 TKS589826 TUO589826 UEK589826 UOG589826 UYC589826 VHY589826 VRU589826 WBQ589826 WLM589826 WVI589826 C655362 IW655362 SS655362 ACO655362 AMK655362 AWG655362 BGC655362 BPY655362 BZU655362 CJQ655362 CTM655362 DDI655362 DNE655362 DXA655362 EGW655362 EQS655362 FAO655362 FKK655362 FUG655362 GEC655362 GNY655362 GXU655362 HHQ655362 HRM655362 IBI655362 ILE655362 IVA655362 JEW655362 JOS655362 JYO655362 KIK655362 KSG655362 LCC655362 LLY655362 LVU655362 MFQ655362 MPM655362 MZI655362 NJE655362 NTA655362 OCW655362 OMS655362 OWO655362 PGK655362 PQG655362 QAC655362 QJY655362 QTU655362 RDQ655362 RNM655362 RXI655362 SHE655362 SRA655362 TAW655362 TKS655362 TUO655362 UEK655362 UOG655362 UYC655362 VHY655362 VRU655362 WBQ655362 WLM655362 WVI655362 C720898 IW720898 SS720898 ACO720898 AMK720898 AWG720898 BGC720898 BPY720898 BZU720898 CJQ720898 CTM720898 DDI720898 DNE720898 DXA720898 EGW720898 EQS720898 FAO720898 FKK720898 FUG720898 GEC720898 GNY720898 GXU720898 HHQ720898 HRM720898 IBI720898 ILE720898 IVA720898 JEW720898 JOS720898 JYO720898 KIK720898 KSG720898 LCC720898 LLY720898 LVU720898 MFQ720898 MPM720898 MZI720898 NJE720898 NTA720898 OCW720898 OMS720898 OWO720898 PGK720898 PQG720898 QAC720898 QJY720898 QTU720898 RDQ720898 RNM720898 RXI720898 SHE720898 SRA720898 TAW720898 TKS720898 TUO720898 UEK720898 UOG720898 UYC720898 VHY720898 VRU720898 WBQ720898 WLM720898 WVI720898 C786434 IW786434 SS786434 ACO786434 AMK786434 AWG786434 BGC786434 BPY786434 BZU786434 CJQ786434 CTM786434 DDI786434 DNE786434 DXA786434 EGW786434 EQS786434 FAO786434 FKK786434 FUG786434 GEC786434 GNY786434 GXU786434 HHQ786434 HRM786434 IBI786434 ILE786434 IVA786434 JEW786434 JOS786434 JYO786434 KIK786434 KSG786434 LCC786434 LLY786434 LVU786434 MFQ786434 MPM786434 MZI786434 NJE786434 NTA786434 OCW786434 OMS786434 OWO786434 PGK786434 PQG786434 QAC786434 QJY786434 QTU786434 RDQ786434 RNM786434 RXI786434 SHE786434 SRA786434 TAW786434 TKS786434 TUO786434 UEK786434 UOG786434 UYC786434 VHY786434 VRU786434 WBQ786434 WLM786434 WVI786434 C851970 IW851970 SS851970 ACO851970 AMK851970 AWG851970 BGC851970 BPY851970 BZU851970 CJQ851970 CTM851970 DDI851970 DNE851970 DXA851970 EGW851970 EQS851970 FAO851970 FKK851970 FUG851970 GEC851970 GNY851970 GXU851970 HHQ851970 HRM851970 IBI851970 ILE851970 IVA851970 JEW851970 JOS851970 JYO851970 KIK851970 KSG851970 LCC851970 LLY851970 LVU851970 MFQ851970 MPM851970 MZI851970 NJE851970 NTA851970 OCW851970 OMS851970 OWO851970 PGK851970 PQG851970 QAC851970 QJY851970 QTU851970 RDQ851970 RNM851970 RXI851970 SHE851970 SRA851970 TAW851970 TKS851970 TUO851970 UEK851970 UOG851970 UYC851970 VHY851970 VRU851970 WBQ851970 WLM851970 WVI851970 C917506 IW917506 SS917506 ACO917506 AMK917506 AWG917506 BGC917506 BPY917506 BZU917506 CJQ917506 CTM917506 DDI917506 DNE917506 DXA917506 EGW917506 EQS917506 FAO917506 FKK917506 FUG917506 GEC917506 GNY917506 GXU917506 HHQ917506 HRM917506 IBI917506 ILE917506 IVA917506 JEW917506 JOS917506 JYO917506 KIK917506 KSG917506 LCC917506 LLY917506 LVU917506 MFQ917506 MPM917506 MZI917506 NJE917506 NTA917506 OCW917506 OMS917506 OWO917506 PGK917506 PQG917506 QAC917506 QJY917506 QTU917506 RDQ917506 RNM917506 RXI917506 SHE917506 SRA917506 TAW917506 TKS917506 TUO917506 UEK917506 UOG917506 UYC917506 VHY917506 VRU917506 WBQ917506 WLM917506 WVI917506 C983042 IW983042 SS983042 ACO983042 AMK983042 AWG983042 BGC983042 BPY983042 BZU983042 CJQ983042 CTM983042 DDI983042 DNE983042 DXA983042 EGW983042 EQS983042 FAO983042 FKK983042 FUG983042 GEC983042 GNY983042 GXU983042 HHQ983042 HRM983042 IBI983042 ILE983042 IVA983042 JEW983042 JOS983042 JYO983042 KIK983042 KSG983042 LCC983042 LLY983042 LVU983042 MFQ983042 MPM983042 MZI983042 NJE983042 NTA983042 OCW983042 OMS983042 OWO983042 PGK983042 PQG983042 QAC983042 QJY983042 QTU983042 RDQ983042 RNM983042 RXI983042 SHE983042 SRA983042 TAW983042 TKS983042 TUO983042 UEK983042 UOG983042 UYC983042 VHY983042 VRU983042 WBQ983042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2 A65538 IT65538 SP65538 ACL65538 AMH65538 AWD65538 BFZ65538 BPV65538 BZR65538 CJN65538 CTJ65538 DDF65538 DNB65538 DWX65538 EGT65538 EQP65538 FAL65538 FKH65538 FUD65538 GDZ65538 GNV65538 GXR65538 HHN65538 HRJ65538 IBF65538 ILB65538 IUX65538 JET65538 JOP65538 JYL65538 KIH65538 KSD65538 LBZ65538 LLV65538 LVR65538 MFN65538 MPJ65538 MZF65538 NJB65538 NSX65538 OCT65538 OMP65538 OWL65538 PGH65538 PQD65538 PZZ65538 QJV65538 QTR65538 RDN65538 RNJ65538 RXF65538 SHB65538 SQX65538 TAT65538 TKP65538 TUL65538 UEH65538 UOD65538 UXZ65538 VHV65538 VRR65538 WBN65538 WLJ65538 WVF65538 A131074 IT131074 SP131074 ACL131074 AMH131074 AWD131074 BFZ131074 BPV131074 BZR131074 CJN131074 CTJ131074 DDF131074 DNB131074 DWX131074 EGT131074 EQP131074 FAL131074 FKH131074 FUD131074 GDZ131074 GNV131074 GXR131074 HHN131074 HRJ131074 IBF131074 ILB131074 IUX131074 JET131074 JOP131074 JYL131074 KIH131074 KSD131074 LBZ131074 LLV131074 LVR131074 MFN131074 MPJ131074 MZF131074 NJB131074 NSX131074 OCT131074 OMP131074 OWL131074 PGH131074 PQD131074 PZZ131074 QJV131074 QTR131074 RDN131074 RNJ131074 RXF131074 SHB131074 SQX131074 TAT131074 TKP131074 TUL131074 UEH131074 UOD131074 UXZ131074 VHV131074 VRR131074 WBN131074 WLJ131074 WVF131074 A196610 IT196610 SP196610 ACL196610 AMH196610 AWD196610 BFZ196610 BPV196610 BZR196610 CJN196610 CTJ196610 DDF196610 DNB196610 DWX196610 EGT196610 EQP196610 FAL196610 FKH196610 FUD196610 GDZ196610 GNV196610 GXR196610 HHN196610 HRJ196610 IBF196610 ILB196610 IUX196610 JET196610 JOP196610 JYL196610 KIH196610 KSD196610 LBZ196610 LLV196610 LVR196610 MFN196610 MPJ196610 MZF196610 NJB196610 NSX196610 OCT196610 OMP196610 OWL196610 PGH196610 PQD196610 PZZ196610 QJV196610 QTR196610 RDN196610 RNJ196610 RXF196610 SHB196610 SQX196610 TAT196610 TKP196610 TUL196610 UEH196610 UOD196610 UXZ196610 VHV196610 VRR196610 WBN196610 WLJ196610 WVF196610 A262146 IT262146 SP262146 ACL262146 AMH262146 AWD262146 BFZ262146 BPV262146 BZR262146 CJN262146 CTJ262146 DDF262146 DNB262146 DWX262146 EGT262146 EQP262146 FAL262146 FKH262146 FUD262146 GDZ262146 GNV262146 GXR262146 HHN262146 HRJ262146 IBF262146 ILB262146 IUX262146 JET262146 JOP262146 JYL262146 KIH262146 KSD262146 LBZ262146 LLV262146 LVR262146 MFN262146 MPJ262146 MZF262146 NJB262146 NSX262146 OCT262146 OMP262146 OWL262146 PGH262146 PQD262146 PZZ262146 QJV262146 QTR262146 RDN262146 RNJ262146 RXF262146 SHB262146 SQX262146 TAT262146 TKP262146 TUL262146 UEH262146 UOD262146 UXZ262146 VHV262146 VRR262146 WBN262146 WLJ262146 WVF262146 A327682 IT327682 SP327682 ACL327682 AMH327682 AWD327682 BFZ327682 BPV327682 BZR327682 CJN327682 CTJ327682 DDF327682 DNB327682 DWX327682 EGT327682 EQP327682 FAL327682 FKH327682 FUD327682 GDZ327682 GNV327682 GXR327682 HHN327682 HRJ327682 IBF327682 ILB327682 IUX327682 JET327682 JOP327682 JYL327682 KIH327682 KSD327682 LBZ327682 LLV327682 LVR327682 MFN327682 MPJ327682 MZF327682 NJB327682 NSX327682 OCT327682 OMP327682 OWL327682 PGH327682 PQD327682 PZZ327682 QJV327682 QTR327682 RDN327682 RNJ327682 RXF327682 SHB327682 SQX327682 TAT327682 TKP327682 TUL327682 UEH327682 UOD327682 UXZ327682 VHV327682 VRR327682 WBN327682 WLJ327682 WVF327682 A393218 IT393218 SP393218 ACL393218 AMH393218 AWD393218 BFZ393218 BPV393218 BZR393218 CJN393218 CTJ393218 DDF393218 DNB393218 DWX393218 EGT393218 EQP393218 FAL393218 FKH393218 FUD393218 GDZ393218 GNV393218 GXR393218 HHN393218 HRJ393218 IBF393218 ILB393218 IUX393218 JET393218 JOP393218 JYL393218 KIH393218 KSD393218 LBZ393218 LLV393218 LVR393218 MFN393218 MPJ393218 MZF393218 NJB393218 NSX393218 OCT393218 OMP393218 OWL393218 PGH393218 PQD393218 PZZ393218 QJV393218 QTR393218 RDN393218 RNJ393218 RXF393218 SHB393218 SQX393218 TAT393218 TKP393218 TUL393218 UEH393218 UOD393218 UXZ393218 VHV393218 VRR393218 WBN393218 WLJ393218 WVF393218 A458754 IT458754 SP458754 ACL458754 AMH458754 AWD458754 BFZ458754 BPV458754 BZR458754 CJN458754 CTJ458754 DDF458754 DNB458754 DWX458754 EGT458754 EQP458754 FAL458754 FKH458754 FUD458754 GDZ458754 GNV458754 GXR458754 HHN458754 HRJ458754 IBF458754 ILB458754 IUX458754 JET458754 JOP458754 JYL458754 KIH458754 KSD458754 LBZ458754 LLV458754 LVR458754 MFN458754 MPJ458754 MZF458754 NJB458754 NSX458754 OCT458754 OMP458754 OWL458754 PGH458754 PQD458754 PZZ458754 QJV458754 QTR458754 RDN458754 RNJ458754 RXF458754 SHB458754 SQX458754 TAT458754 TKP458754 TUL458754 UEH458754 UOD458754 UXZ458754 VHV458754 VRR458754 WBN458754 WLJ458754 WVF458754 A524290 IT524290 SP524290 ACL524290 AMH524290 AWD524290 BFZ524290 BPV524290 BZR524290 CJN524290 CTJ524290 DDF524290 DNB524290 DWX524290 EGT524290 EQP524290 FAL524290 FKH524290 FUD524290 GDZ524290 GNV524290 GXR524290 HHN524290 HRJ524290 IBF524290 ILB524290 IUX524290 JET524290 JOP524290 JYL524290 KIH524290 KSD524290 LBZ524290 LLV524290 LVR524290 MFN524290 MPJ524290 MZF524290 NJB524290 NSX524290 OCT524290 OMP524290 OWL524290 PGH524290 PQD524290 PZZ524290 QJV524290 QTR524290 RDN524290 RNJ524290 RXF524290 SHB524290 SQX524290 TAT524290 TKP524290 TUL524290 UEH524290 UOD524290 UXZ524290 VHV524290 VRR524290 WBN524290 WLJ524290 WVF524290 A589826 IT589826 SP589826 ACL589826 AMH589826 AWD589826 BFZ589826 BPV589826 BZR589826 CJN589826 CTJ589826 DDF589826 DNB589826 DWX589826 EGT589826 EQP589826 FAL589826 FKH589826 FUD589826 GDZ589826 GNV589826 GXR589826 HHN589826 HRJ589826 IBF589826 ILB589826 IUX589826 JET589826 JOP589826 JYL589826 KIH589826 KSD589826 LBZ589826 LLV589826 LVR589826 MFN589826 MPJ589826 MZF589826 NJB589826 NSX589826 OCT589826 OMP589826 OWL589826 PGH589826 PQD589826 PZZ589826 QJV589826 QTR589826 RDN589826 RNJ589826 RXF589826 SHB589826 SQX589826 TAT589826 TKP589826 TUL589826 UEH589826 UOD589826 UXZ589826 VHV589826 VRR589826 WBN589826 WLJ589826 WVF589826 A655362 IT655362 SP655362 ACL655362 AMH655362 AWD655362 BFZ655362 BPV655362 BZR655362 CJN655362 CTJ655362 DDF655362 DNB655362 DWX655362 EGT655362 EQP655362 FAL655362 FKH655362 FUD655362 GDZ655362 GNV655362 GXR655362 HHN655362 HRJ655362 IBF655362 ILB655362 IUX655362 JET655362 JOP655362 JYL655362 KIH655362 KSD655362 LBZ655362 LLV655362 LVR655362 MFN655362 MPJ655362 MZF655362 NJB655362 NSX655362 OCT655362 OMP655362 OWL655362 PGH655362 PQD655362 PZZ655362 QJV655362 QTR655362 RDN655362 RNJ655362 RXF655362 SHB655362 SQX655362 TAT655362 TKP655362 TUL655362 UEH655362 UOD655362 UXZ655362 VHV655362 VRR655362 WBN655362 WLJ655362 WVF655362 A720898 IT720898 SP720898 ACL720898 AMH720898 AWD720898 BFZ720898 BPV720898 BZR720898 CJN720898 CTJ720898 DDF720898 DNB720898 DWX720898 EGT720898 EQP720898 FAL720898 FKH720898 FUD720898 GDZ720898 GNV720898 GXR720898 HHN720898 HRJ720898 IBF720898 ILB720898 IUX720898 JET720898 JOP720898 JYL720898 KIH720898 KSD720898 LBZ720898 LLV720898 LVR720898 MFN720898 MPJ720898 MZF720898 NJB720898 NSX720898 OCT720898 OMP720898 OWL720898 PGH720898 PQD720898 PZZ720898 QJV720898 QTR720898 RDN720898 RNJ720898 RXF720898 SHB720898 SQX720898 TAT720898 TKP720898 TUL720898 UEH720898 UOD720898 UXZ720898 VHV720898 VRR720898 WBN720898 WLJ720898 WVF720898 A786434 IT786434 SP786434 ACL786434 AMH786434 AWD786434 BFZ786434 BPV786434 BZR786434 CJN786434 CTJ786434 DDF786434 DNB786434 DWX786434 EGT786434 EQP786434 FAL786434 FKH786434 FUD786434 GDZ786434 GNV786434 GXR786434 HHN786434 HRJ786434 IBF786434 ILB786434 IUX786434 JET786434 JOP786434 JYL786434 KIH786434 KSD786434 LBZ786434 LLV786434 LVR786434 MFN786434 MPJ786434 MZF786434 NJB786434 NSX786434 OCT786434 OMP786434 OWL786434 PGH786434 PQD786434 PZZ786434 QJV786434 QTR786434 RDN786434 RNJ786434 RXF786434 SHB786434 SQX786434 TAT786434 TKP786434 TUL786434 UEH786434 UOD786434 UXZ786434 VHV786434 VRR786434 WBN786434 WLJ786434 WVF786434 A851970 IT851970 SP851970 ACL851970 AMH851970 AWD851970 BFZ851970 BPV851970 BZR851970 CJN851970 CTJ851970 DDF851970 DNB851970 DWX851970 EGT851970 EQP851970 FAL851970 FKH851970 FUD851970 GDZ851970 GNV851970 GXR851970 HHN851970 HRJ851970 IBF851970 ILB851970 IUX851970 JET851970 JOP851970 JYL851970 KIH851970 KSD851970 LBZ851970 LLV851970 LVR851970 MFN851970 MPJ851970 MZF851970 NJB851970 NSX851970 OCT851970 OMP851970 OWL851970 PGH851970 PQD851970 PZZ851970 QJV851970 QTR851970 RDN851970 RNJ851970 RXF851970 SHB851970 SQX851970 TAT851970 TKP851970 TUL851970 UEH851970 UOD851970 UXZ851970 VHV851970 VRR851970 WBN851970 WLJ851970 WVF851970 A917506 IT917506 SP917506 ACL917506 AMH917506 AWD917506 BFZ917506 BPV917506 BZR917506 CJN917506 CTJ917506 DDF917506 DNB917506 DWX917506 EGT917506 EQP917506 FAL917506 FKH917506 FUD917506 GDZ917506 GNV917506 GXR917506 HHN917506 HRJ917506 IBF917506 ILB917506 IUX917506 JET917506 JOP917506 JYL917506 KIH917506 KSD917506 LBZ917506 LLV917506 LVR917506 MFN917506 MPJ917506 MZF917506 NJB917506 NSX917506 OCT917506 OMP917506 OWL917506 PGH917506 PQD917506 PZZ917506 QJV917506 QTR917506 RDN917506 RNJ917506 RXF917506 SHB917506 SQX917506 TAT917506 TKP917506 TUL917506 UEH917506 UOD917506 UXZ917506 VHV917506 VRR917506 WBN917506 WLJ917506 WVF917506 A983042 IT983042 SP983042 ACL983042 AMH983042 AWD983042 BFZ983042 BPV983042 BZR983042 CJN983042 CTJ983042 DDF983042 DNB983042 DWX983042 EGT983042 EQP983042 FAL983042 FKH983042 FUD983042 GDZ983042 GNV983042 GXR983042 HHN983042 HRJ983042 IBF983042 ILB983042 IUX983042 JET983042 JOP983042 JYL983042 KIH983042 KSD983042 LBZ983042 LLV983042 LVR983042 MFN983042 MPJ983042 MZF983042 NJB983042 NSX983042 OCT983042 OMP983042 OWL983042 PGH983042 PQD983042 PZZ983042 QJV983042 QTR983042 RDN983042 RNJ983042 RXF983042 SHB983042 SQX983042 TAT983042 TKP983042 TUL983042 UEH983042 UOD983042 UXZ983042 VHV983042 VRR983042 WBN983042 WLJ983042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2" customWidth="1"/>
    <col min="2" max="2" width="55.5703125" style="142" customWidth="1"/>
    <col min="3" max="3" width="41.28515625" style="142" customWidth="1"/>
    <col min="4" max="4" width="29.42578125" style="142" customWidth="1"/>
    <col min="5" max="5" width="29.140625" style="142" customWidth="1"/>
    <col min="6" max="16384" width="11.42578125" style="92"/>
  </cols>
  <sheetData>
    <row r="1" spans="1:5" x14ac:dyDescent="0.25">
      <c r="A1" s="288" t="s">
        <v>89</v>
      </c>
      <c r="B1" s="289"/>
      <c r="C1" s="289"/>
      <c r="D1" s="289"/>
      <c r="E1" s="115"/>
    </row>
    <row r="2" spans="1:5" ht="27.75" customHeight="1" x14ac:dyDescent="0.25">
      <c r="A2" s="116"/>
      <c r="B2" s="290" t="s">
        <v>72</v>
      </c>
      <c r="C2" s="290"/>
      <c r="D2" s="290"/>
      <c r="E2" s="117"/>
    </row>
    <row r="3" spans="1:5" ht="21" customHeight="1" x14ac:dyDescent="0.25">
      <c r="A3" s="118"/>
      <c r="B3" s="290" t="s">
        <v>149</v>
      </c>
      <c r="C3" s="290"/>
      <c r="D3" s="290"/>
      <c r="E3" s="119"/>
    </row>
    <row r="4" spans="1:5" thickBot="1" x14ac:dyDescent="0.3">
      <c r="A4" s="120"/>
      <c r="B4" s="121"/>
      <c r="C4" s="121"/>
      <c r="D4" s="121"/>
      <c r="E4" s="122"/>
    </row>
    <row r="5" spans="1:5" ht="26.25" customHeight="1" thickBot="1" x14ac:dyDescent="0.3">
      <c r="A5" s="120"/>
      <c r="B5" s="123" t="s">
        <v>73</v>
      </c>
      <c r="C5" s="291"/>
      <c r="D5" s="292"/>
      <c r="E5" s="122"/>
    </row>
    <row r="6" spans="1:5" ht="27.75" customHeight="1" thickBot="1" x14ac:dyDescent="0.3">
      <c r="A6" s="120"/>
      <c r="B6" s="147" t="s">
        <v>74</v>
      </c>
      <c r="C6" s="293"/>
      <c r="D6" s="294"/>
      <c r="E6" s="122"/>
    </row>
    <row r="7" spans="1:5" ht="29.25" customHeight="1" thickBot="1" x14ac:dyDescent="0.3">
      <c r="A7" s="120"/>
      <c r="B7" s="147" t="s">
        <v>150</v>
      </c>
      <c r="C7" s="297" t="s">
        <v>151</v>
      </c>
      <c r="D7" s="298"/>
      <c r="E7" s="122"/>
    </row>
    <row r="8" spans="1:5" ht="16.5" thickBot="1" x14ac:dyDescent="0.3">
      <c r="A8" s="120"/>
      <c r="B8" s="148" t="s">
        <v>152</v>
      </c>
      <c r="C8" s="295"/>
      <c r="D8" s="296"/>
      <c r="E8" s="122"/>
    </row>
    <row r="9" spans="1:5" ht="23.25" customHeight="1" thickBot="1" x14ac:dyDescent="0.3">
      <c r="A9" s="120"/>
      <c r="B9" s="148" t="s">
        <v>152</v>
      </c>
      <c r="C9" s="295"/>
      <c r="D9" s="296"/>
      <c r="E9" s="122"/>
    </row>
    <row r="10" spans="1:5" ht="26.25" customHeight="1" thickBot="1" x14ac:dyDescent="0.3">
      <c r="A10" s="120"/>
      <c r="B10" s="148" t="s">
        <v>152</v>
      </c>
      <c r="C10" s="295"/>
      <c r="D10" s="296"/>
      <c r="E10" s="122"/>
    </row>
    <row r="11" spans="1:5" ht="21.75" customHeight="1" thickBot="1" x14ac:dyDescent="0.3">
      <c r="A11" s="120"/>
      <c r="B11" s="148" t="s">
        <v>152</v>
      </c>
      <c r="C11" s="295"/>
      <c r="D11" s="296"/>
      <c r="E11" s="122"/>
    </row>
    <row r="12" spans="1:5" ht="32.25" thickBot="1" x14ac:dyDescent="0.3">
      <c r="A12" s="120"/>
      <c r="B12" s="149" t="s">
        <v>153</v>
      </c>
      <c r="C12" s="295">
        <f>SUM(C8:D11)</f>
        <v>0</v>
      </c>
      <c r="D12" s="296"/>
      <c r="E12" s="122"/>
    </row>
    <row r="13" spans="1:5" ht="26.25" customHeight="1" thickBot="1" x14ac:dyDescent="0.3">
      <c r="A13" s="120"/>
      <c r="B13" s="149" t="s">
        <v>154</v>
      </c>
      <c r="C13" s="295">
        <f>+C12/616000</f>
        <v>0</v>
      </c>
      <c r="D13" s="296"/>
      <c r="E13" s="122"/>
    </row>
    <row r="14" spans="1:5" ht="24.75" customHeight="1" x14ac:dyDescent="0.25">
      <c r="A14" s="120"/>
      <c r="B14" s="121"/>
      <c r="C14" s="125"/>
      <c r="D14" s="126"/>
      <c r="E14" s="122"/>
    </row>
    <row r="15" spans="1:5" ht="28.5" customHeight="1" thickBot="1" x14ac:dyDescent="0.3">
      <c r="A15" s="120"/>
      <c r="B15" s="121" t="s">
        <v>155</v>
      </c>
      <c r="C15" s="125"/>
      <c r="D15" s="126"/>
      <c r="E15" s="122"/>
    </row>
    <row r="16" spans="1:5" ht="27" customHeight="1" x14ac:dyDescent="0.25">
      <c r="A16" s="120"/>
      <c r="B16" s="127" t="s">
        <v>75</v>
      </c>
      <c r="C16" s="128"/>
      <c r="D16" s="129"/>
      <c r="E16" s="122"/>
    </row>
    <row r="17" spans="1:6" ht="28.5" customHeight="1" x14ac:dyDescent="0.25">
      <c r="A17" s="120"/>
      <c r="B17" s="120" t="s">
        <v>76</v>
      </c>
      <c r="C17" s="130"/>
      <c r="D17" s="122"/>
      <c r="E17" s="122"/>
    </row>
    <row r="18" spans="1:6" ht="15" x14ac:dyDescent="0.25">
      <c r="A18" s="120"/>
      <c r="B18" s="120" t="s">
        <v>77</v>
      </c>
      <c r="C18" s="130"/>
      <c r="D18" s="122"/>
      <c r="E18" s="122"/>
    </row>
    <row r="19" spans="1:6" ht="27" customHeight="1" thickBot="1" x14ac:dyDescent="0.3">
      <c r="A19" s="120"/>
      <c r="B19" s="131" t="s">
        <v>78</v>
      </c>
      <c r="C19" s="132"/>
      <c r="D19" s="133"/>
      <c r="E19" s="122"/>
    </row>
    <row r="20" spans="1:6" ht="27" customHeight="1" thickBot="1" x14ac:dyDescent="0.3">
      <c r="A20" s="120"/>
      <c r="B20" s="279" t="s">
        <v>79</v>
      </c>
      <c r="C20" s="280"/>
      <c r="D20" s="281"/>
      <c r="E20" s="122"/>
    </row>
    <row r="21" spans="1:6" ht="16.5" thickBot="1" x14ac:dyDescent="0.3">
      <c r="A21" s="120"/>
      <c r="B21" s="279" t="s">
        <v>80</v>
      </c>
      <c r="C21" s="280"/>
      <c r="D21" s="281"/>
      <c r="E21" s="122"/>
    </row>
    <row r="22" spans="1:6" x14ac:dyDescent="0.25">
      <c r="A22" s="120"/>
      <c r="B22" s="134" t="s">
        <v>156</v>
      </c>
      <c r="C22" s="135"/>
      <c r="D22" s="126" t="s">
        <v>81</v>
      </c>
      <c r="E22" s="122"/>
    </row>
    <row r="23" spans="1:6" ht="16.5" thickBot="1" x14ac:dyDescent="0.3">
      <c r="A23" s="120"/>
      <c r="B23" s="124" t="s">
        <v>82</v>
      </c>
      <c r="C23" s="136"/>
      <c r="D23" s="137" t="s">
        <v>81</v>
      </c>
      <c r="E23" s="122"/>
    </row>
    <row r="24" spans="1:6" ht="16.5" thickBot="1" x14ac:dyDescent="0.3">
      <c r="A24" s="120"/>
      <c r="B24" s="138"/>
      <c r="C24" s="139"/>
      <c r="D24" s="121"/>
      <c r="E24" s="140"/>
    </row>
    <row r="25" spans="1:6" x14ac:dyDescent="0.25">
      <c r="A25" s="282"/>
      <c r="B25" s="283" t="s">
        <v>83</v>
      </c>
      <c r="C25" s="285" t="s">
        <v>84</v>
      </c>
      <c r="D25" s="286"/>
      <c r="E25" s="287"/>
      <c r="F25" s="276"/>
    </row>
    <row r="26" spans="1:6" ht="16.5" thickBot="1" x14ac:dyDescent="0.3">
      <c r="A26" s="282"/>
      <c r="B26" s="284"/>
      <c r="C26" s="277" t="s">
        <v>85</v>
      </c>
      <c r="D26" s="278"/>
      <c r="E26" s="287"/>
      <c r="F26" s="276"/>
    </row>
    <row r="27" spans="1:6" thickBot="1" x14ac:dyDescent="0.3">
      <c r="A27" s="131"/>
      <c r="B27" s="141"/>
      <c r="C27" s="141"/>
      <c r="D27" s="141"/>
      <c r="E27" s="133"/>
      <c r="F27" s="114"/>
    </row>
    <row r="28" spans="1:6" x14ac:dyDescent="0.25">
      <c r="B28" s="143" t="s">
        <v>157</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dcterms:created xsi:type="dcterms:W3CDTF">2014-10-22T15:49:24Z</dcterms:created>
  <dcterms:modified xsi:type="dcterms:W3CDTF">2014-12-01T16:30:30Z</dcterms:modified>
</cp:coreProperties>
</file>